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LENOVO\Desktop\FPPCA April-26\"/>
    </mc:Choice>
  </mc:AlternateContent>
  <xr:revisionPtr revIDLastSave="0" documentId="13_ncr:1_{1A7A1CCB-1DFA-4C56-AE35-D80C815C6942}" xr6:coauthVersionLast="47" xr6:coauthVersionMax="47" xr10:uidLastSave="{00000000-0000-0000-0000-000000000000}"/>
  <bookViews>
    <workbookView xWindow="-120" yWindow="-120" windowWidth="21840" windowHeight="13140" xr2:uid="{00000000-000D-0000-FFFF-FFFF00000000}"/>
  </bookViews>
  <sheets>
    <sheet name="FPCCA-ALL DISCOMS (2)" sheetId="1" r:id="rId1"/>
  </sheets>
  <externalReferences>
    <externalReference r:id="rId2"/>
  </externalReferences>
  <definedNames>
    <definedName name="_xlnm._FilterDatabase" localSheetId="0" hidden="1">'FPCCA-ALL DISCOMS (2)'!$B$1:$B$90</definedName>
    <definedName name="_xlnm.Print_Area" localSheetId="0">'FPCCA-ALL DISCOMS (2)'!$A$1:$AD$81</definedName>
    <definedName name="_xlnm.Print_Titles" localSheetId="0">'FPCCA-ALL DISCOMS (2)'!$2:$4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50" i="1" l="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5" i="1"/>
  <c r="AE64" i="1" l="1"/>
  <c r="AE65" i="1"/>
  <c r="AE66" i="1"/>
  <c r="AE67" i="1"/>
  <c r="AE68" i="1"/>
  <c r="AE69" i="1"/>
  <c r="AE70" i="1"/>
  <c r="AE71" i="1"/>
  <c r="AE72" i="1"/>
  <c r="AE74" i="1"/>
  <c r="AE75" i="1"/>
  <c r="AE76" i="1"/>
  <c r="AE77" i="1"/>
  <c r="AE79" i="1"/>
  <c r="AE80" i="1"/>
  <c r="F56" i="1" l="1"/>
  <c r="AE56" i="1" s="1"/>
  <c r="F44" i="1"/>
  <c r="AE44" i="1" s="1"/>
  <c r="F43" i="1"/>
  <c r="AE43" i="1" s="1"/>
  <c r="F42" i="1"/>
  <c r="AE42" i="1" s="1"/>
  <c r="E62" i="1" l="1"/>
  <c r="E61" i="1"/>
  <c r="E58" i="1"/>
  <c r="E54" i="1"/>
  <c r="E53" i="1"/>
  <c r="E22" i="1"/>
  <c r="E21" i="1"/>
  <c r="E20" i="1"/>
  <c r="E19" i="1"/>
  <c r="E18" i="1"/>
  <c r="E17" i="1"/>
  <c r="E16" i="1"/>
  <c r="E15" i="1"/>
  <c r="E14" i="1"/>
  <c r="E13" i="1"/>
  <c r="E11" i="1"/>
  <c r="E10" i="1"/>
  <c r="E9" i="1"/>
  <c r="E8" i="1"/>
  <c r="E7" i="1"/>
  <c r="E6" i="1"/>
  <c r="E5" i="1"/>
  <c r="E78" i="1" l="1"/>
  <c r="F78" i="1"/>
  <c r="AE78" i="1" s="1"/>
  <c r="E73" i="1"/>
  <c r="F73" i="1"/>
  <c r="AE73" i="1" s="1"/>
  <c r="E63" i="1"/>
  <c r="E57" i="1"/>
  <c r="E52" i="1"/>
  <c r="E49" i="1"/>
  <c r="E45" i="1"/>
  <c r="E23" i="1"/>
  <c r="E12" i="1"/>
  <c r="F62" i="1"/>
  <c r="AE62" i="1" s="1"/>
  <c r="F61" i="1"/>
  <c r="AE61" i="1" s="1"/>
  <c r="F60" i="1"/>
  <c r="AE60" i="1" s="1"/>
  <c r="F59" i="1"/>
  <c r="AE59" i="1" s="1"/>
  <c r="F58" i="1"/>
  <c r="AE58" i="1" s="1"/>
  <c r="F55" i="1"/>
  <c r="AE55" i="1" s="1"/>
  <c r="F54" i="1"/>
  <c r="AE54" i="1" s="1"/>
  <c r="F53" i="1"/>
  <c r="AE53" i="1" s="1"/>
  <c r="F51" i="1"/>
  <c r="AE51" i="1" s="1"/>
  <c r="F50" i="1"/>
  <c r="AE50" i="1" s="1"/>
  <c r="F48" i="1"/>
  <c r="AE48" i="1" s="1"/>
  <c r="F47" i="1"/>
  <c r="AE47" i="1" s="1"/>
  <c r="F46" i="1"/>
  <c r="AE46" i="1" s="1"/>
  <c r="F41" i="1"/>
  <c r="AE41" i="1" s="1"/>
  <c r="F40" i="1"/>
  <c r="AE40" i="1" s="1"/>
  <c r="F39" i="1"/>
  <c r="AE39" i="1" s="1"/>
  <c r="F38" i="1"/>
  <c r="AE38" i="1" s="1"/>
  <c r="F37" i="1"/>
  <c r="AE37" i="1" s="1"/>
  <c r="F36" i="1"/>
  <c r="AE36" i="1" s="1"/>
  <c r="F35" i="1"/>
  <c r="AE35" i="1" s="1"/>
  <c r="F34" i="1"/>
  <c r="AE34" i="1" s="1"/>
  <c r="F33" i="1"/>
  <c r="AE33" i="1" s="1"/>
  <c r="F32" i="1"/>
  <c r="AE32" i="1" s="1"/>
  <c r="F31" i="1"/>
  <c r="AE31" i="1" s="1"/>
  <c r="F30" i="1"/>
  <c r="AE30" i="1" s="1"/>
  <c r="F29" i="1"/>
  <c r="AE29" i="1" s="1"/>
  <c r="F28" i="1"/>
  <c r="AE28" i="1" s="1"/>
  <c r="F27" i="1"/>
  <c r="AE27" i="1" s="1"/>
  <c r="F26" i="1"/>
  <c r="AE26" i="1" s="1"/>
  <c r="F25" i="1"/>
  <c r="AE25" i="1" s="1"/>
  <c r="F24" i="1"/>
  <c r="AE24" i="1" s="1"/>
  <c r="F22" i="1"/>
  <c r="AE22" i="1" s="1"/>
  <c r="F21" i="1"/>
  <c r="AE21" i="1" s="1"/>
  <c r="F20" i="1"/>
  <c r="AE20" i="1" s="1"/>
  <c r="F19" i="1"/>
  <c r="AE19" i="1" s="1"/>
  <c r="F18" i="1"/>
  <c r="AE18" i="1" s="1"/>
  <c r="F17" i="1"/>
  <c r="AE17" i="1" s="1"/>
  <c r="F16" i="1"/>
  <c r="AE16" i="1" s="1"/>
  <c r="F15" i="1"/>
  <c r="AE15" i="1" s="1"/>
  <c r="F14" i="1"/>
  <c r="AE14" i="1" s="1"/>
  <c r="F13" i="1"/>
  <c r="AE13" i="1" s="1"/>
  <c r="F11" i="1"/>
  <c r="AE11" i="1" s="1"/>
  <c r="F10" i="1"/>
  <c r="AE10" i="1" s="1"/>
  <c r="F9" i="1"/>
  <c r="AE9" i="1" s="1"/>
  <c r="F8" i="1"/>
  <c r="AE8" i="1" s="1"/>
  <c r="F7" i="1"/>
  <c r="AE7" i="1" s="1"/>
  <c r="F6" i="1"/>
  <c r="AE6" i="1" s="1"/>
  <c r="F5" i="1"/>
  <c r="AE5" i="1" s="1"/>
  <c r="F63" i="1" l="1"/>
  <c r="AE63" i="1" s="1"/>
  <c r="F49" i="1"/>
  <c r="AE49" i="1" s="1"/>
  <c r="F45" i="1"/>
  <c r="AE45" i="1" s="1"/>
  <c r="F52" i="1"/>
  <c r="AE52" i="1" s="1"/>
  <c r="F23" i="1"/>
  <c r="AE23" i="1" s="1"/>
  <c r="F57" i="1"/>
  <c r="AE57" i="1" s="1"/>
  <c r="F12" i="1"/>
  <c r="AE12" i="1" s="1"/>
  <c r="E81" i="1"/>
  <c r="AA82" i="1"/>
  <c r="AA83" i="1" s="1"/>
  <c r="Z82" i="1"/>
  <c r="Z83" i="1" s="1"/>
  <c r="Z84" i="1" s="1"/>
  <c r="Y82" i="1"/>
  <c r="Y83" i="1" s="1"/>
  <c r="X82" i="1"/>
  <c r="X83" i="1" s="1"/>
  <c r="W82" i="1"/>
  <c r="W83" i="1" s="1"/>
  <c r="V82" i="1"/>
  <c r="V83" i="1" s="1"/>
  <c r="U82" i="1"/>
  <c r="U83" i="1" s="1"/>
  <c r="T82" i="1"/>
  <c r="T83" i="1" s="1"/>
  <c r="S82" i="1"/>
  <c r="S83" i="1" s="1"/>
  <c r="R82" i="1"/>
  <c r="R83" i="1" s="1"/>
  <c r="Q82" i="1"/>
  <c r="Q83" i="1" s="1"/>
  <c r="P82" i="1"/>
  <c r="P83" i="1" s="1"/>
  <c r="O82" i="1"/>
  <c r="O83" i="1" s="1"/>
  <c r="N82" i="1"/>
  <c r="N83" i="1" s="1"/>
  <c r="M82" i="1"/>
  <c r="M83" i="1" s="1"/>
  <c r="L82" i="1"/>
  <c r="L83" i="1" s="1"/>
  <c r="K82" i="1"/>
  <c r="K83" i="1" s="1"/>
  <c r="J82" i="1"/>
  <c r="J83" i="1" s="1"/>
  <c r="I82" i="1"/>
  <c r="I83" i="1" s="1"/>
  <c r="H82" i="1"/>
  <c r="H83" i="1" s="1"/>
  <c r="G82" i="1"/>
  <c r="G83" i="1" s="1"/>
  <c r="AC81" i="1"/>
  <c r="AB81" i="1"/>
  <c r="AC80" i="1"/>
  <c r="AB80" i="1"/>
  <c r="AC79" i="1"/>
  <c r="AB79" i="1"/>
  <c r="AC78" i="1"/>
  <c r="AB78" i="1"/>
  <c r="C78" i="1"/>
  <c r="AC77" i="1"/>
  <c r="AB77" i="1"/>
  <c r="A77" i="1"/>
  <c r="A78" i="1" s="1"/>
  <c r="A79" i="1" s="1"/>
  <c r="AC76" i="1"/>
  <c r="AB76" i="1"/>
  <c r="A76" i="1"/>
  <c r="AC75" i="1"/>
  <c r="AB75" i="1"/>
  <c r="AC74" i="1"/>
  <c r="AB74" i="1"/>
  <c r="AC73" i="1"/>
  <c r="AB73" i="1"/>
  <c r="C73" i="1"/>
  <c r="AC72" i="1"/>
  <c r="AB72" i="1"/>
  <c r="AC71" i="1"/>
  <c r="AB71" i="1"/>
  <c r="AC70" i="1"/>
  <c r="AB70" i="1"/>
  <c r="AC69" i="1"/>
  <c r="AB69" i="1"/>
  <c r="AC68" i="1"/>
  <c r="AB68" i="1"/>
  <c r="AC67" i="1"/>
  <c r="AB67" i="1"/>
  <c r="AC66" i="1"/>
  <c r="AB66" i="1"/>
  <c r="AC65" i="1"/>
  <c r="AB65" i="1"/>
  <c r="AB64" i="1"/>
  <c r="AC63" i="1"/>
  <c r="AB63" i="1"/>
  <c r="C63" i="1"/>
  <c r="A63" i="1"/>
  <c r="A64" i="1" s="1"/>
  <c r="A65" i="1" s="1"/>
  <c r="A66" i="1" s="1"/>
  <c r="A67" i="1" s="1"/>
  <c r="A68" i="1" s="1"/>
  <c r="A69" i="1" s="1"/>
  <c r="AC62" i="1"/>
  <c r="AB62" i="1"/>
  <c r="AC61" i="1"/>
  <c r="AB61" i="1"/>
  <c r="AC60" i="1"/>
  <c r="AB60" i="1"/>
  <c r="AC59" i="1"/>
  <c r="AB59" i="1"/>
  <c r="AC58" i="1"/>
  <c r="AB58" i="1"/>
  <c r="A58" i="1"/>
  <c r="A59" i="1" s="1"/>
  <c r="AC57" i="1"/>
  <c r="AB57" i="1"/>
  <c r="C57" i="1"/>
  <c r="AC56" i="1"/>
  <c r="AB56" i="1"/>
  <c r="AC55" i="1"/>
  <c r="AB55" i="1"/>
  <c r="AC54" i="1"/>
  <c r="AB54" i="1"/>
  <c r="A54" i="1"/>
  <c r="A55" i="1" s="1"/>
  <c r="AC53" i="1"/>
  <c r="AB53" i="1"/>
  <c r="AC52" i="1"/>
  <c r="AB52" i="1"/>
  <c r="AC51" i="1"/>
  <c r="AB51" i="1"/>
  <c r="AC50" i="1"/>
  <c r="AB50" i="1"/>
  <c r="AC49" i="1"/>
  <c r="AB49" i="1"/>
  <c r="C49" i="1"/>
  <c r="AC48" i="1"/>
  <c r="AB48" i="1"/>
  <c r="AC47" i="1"/>
  <c r="AB47" i="1"/>
  <c r="AC46" i="1"/>
  <c r="AB46" i="1"/>
  <c r="A46" i="1"/>
  <c r="A47" i="1" s="1"/>
  <c r="A48" i="1" s="1"/>
  <c r="A49" i="1" s="1"/>
  <c r="AC45" i="1"/>
  <c r="AB45" i="1"/>
  <c r="C45" i="1"/>
  <c r="AC44" i="1"/>
  <c r="AB44" i="1"/>
  <c r="AC43" i="1"/>
  <c r="AB43" i="1"/>
  <c r="AC42" i="1"/>
  <c r="AB42" i="1"/>
  <c r="AC41" i="1"/>
  <c r="AB41" i="1"/>
  <c r="AC40" i="1"/>
  <c r="AB40" i="1"/>
  <c r="AC39" i="1"/>
  <c r="AB39" i="1"/>
  <c r="AC38" i="1"/>
  <c r="AB38" i="1"/>
  <c r="AC37" i="1"/>
  <c r="AB37" i="1"/>
  <c r="AC36" i="1"/>
  <c r="AB36" i="1"/>
  <c r="AC35" i="1"/>
  <c r="AB35" i="1"/>
  <c r="AC34" i="1"/>
  <c r="AB34" i="1"/>
  <c r="AC33" i="1"/>
  <c r="AB33" i="1"/>
  <c r="AC32" i="1"/>
  <c r="AB32" i="1"/>
  <c r="A32" i="1"/>
  <c r="A33" i="1" s="1"/>
  <c r="A34" i="1" s="1"/>
  <c r="A35" i="1" s="1"/>
  <c r="A36" i="1" s="1"/>
  <c r="A37" i="1" s="1"/>
  <c r="A38" i="1" s="1"/>
  <c r="A39" i="1" s="1"/>
  <c r="A40" i="1" s="1"/>
  <c r="A41" i="1" s="1"/>
  <c r="A42" i="1" s="1"/>
  <c r="A43" i="1" s="1"/>
  <c r="A44" i="1" s="1"/>
  <c r="AC31" i="1"/>
  <c r="AB31" i="1"/>
  <c r="AC30" i="1"/>
  <c r="AB30" i="1"/>
  <c r="AC29" i="1"/>
  <c r="AB29" i="1"/>
  <c r="AC28" i="1"/>
  <c r="AB28" i="1"/>
  <c r="AC27" i="1"/>
  <c r="AB27" i="1"/>
  <c r="AC26" i="1"/>
  <c r="AB26" i="1"/>
  <c r="AC25" i="1"/>
  <c r="AB25" i="1"/>
  <c r="AC24" i="1"/>
  <c r="AB24" i="1"/>
  <c r="AC23" i="1"/>
  <c r="AB23" i="1"/>
  <c r="C23" i="1"/>
  <c r="AC22" i="1"/>
  <c r="AB22" i="1"/>
  <c r="AC21" i="1"/>
  <c r="AB21" i="1"/>
  <c r="AC20" i="1"/>
  <c r="AB20" i="1"/>
  <c r="AC19" i="1"/>
  <c r="AB19" i="1"/>
  <c r="AC18" i="1"/>
  <c r="AB18" i="1"/>
  <c r="AC17" i="1"/>
  <c r="AB17" i="1"/>
  <c r="AC16" i="1"/>
  <c r="AB16" i="1"/>
  <c r="AC15" i="1"/>
  <c r="AB15" i="1"/>
  <c r="AC14" i="1"/>
  <c r="AB14" i="1"/>
  <c r="AC13" i="1"/>
  <c r="AB13" i="1"/>
  <c r="AC12" i="1"/>
  <c r="AB12" i="1"/>
  <c r="C12" i="1"/>
  <c r="AC11" i="1"/>
  <c r="AB11" i="1"/>
  <c r="AC10" i="1"/>
  <c r="AB10" i="1"/>
  <c r="AC9" i="1"/>
  <c r="AB9" i="1"/>
  <c r="AC8" i="1"/>
  <c r="AB8" i="1"/>
  <c r="AC7" i="1"/>
  <c r="AB7" i="1"/>
  <c r="AC6" i="1"/>
  <c r="AB6"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C5" i="1"/>
  <c r="AB5" i="1"/>
  <c r="F81" i="1" l="1"/>
  <c r="AE81" i="1" s="1"/>
</calcChain>
</file>

<file path=xl/sharedStrings.xml><?xml version="1.0" encoding="utf-8"?>
<sst xmlns="http://schemas.openxmlformats.org/spreadsheetml/2006/main" count="128" uniqueCount="124">
  <si>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</si>
  <si>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</si>
  <si>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</si>
  <si>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</si>
  <si>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</si>
  <si>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</si>
  <si>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</si>
  <si>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</si>
  <si>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</si>
  <si>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</si>
  <si>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</si>
  <si>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</si>
  <si>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</si>
  <si>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</si>
  <si>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</si>
  <si>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</si>
  <si>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</si>
  <si>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</si>
  <si>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</si>
  <si>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</si>
  <si>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</si>
  <si>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</si>
  <si>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</si>
  <si>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</si>
  <si>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</si>
  <si>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</si>
  <si>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</si>
  <si>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</si>
  <si>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</si>
  <si>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</si>
  <si>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</si>
  <si>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</si>
  <si>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</si>
  <si>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</si>
  <si>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t>
  </si>
  <si>
    <t>Dr. NTTPS-IV</t>
  </si>
  <si>
    <t>Dr. NTTPS-V</t>
  </si>
  <si>
    <t>Dr.M.V.R.RTPP Stage-I</t>
  </si>
  <si>
    <t>Dr.M.V.R.RTPP Stage-II</t>
  </si>
  <si>
    <t>Dr.M.V.R.RTPP Stage-III</t>
  </si>
  <si>
    <t>Dr.M.V.R.RTPP Stage-IV</t>
  </si>
  <si>
    <t>GENCO THERMAL TOTAL</t>
  </si>
  <si>
    <t>Srisailam RCPH</t>
  </si>
  <si>
    <t>NSRCPH</t>
  </si>
  <si>
    <t>NSTPDC PH</t>
  </si>
  <si>
    <t>Upper Sileru</t>
  </si>
  <si>
    <t>Lower Sileru</t>
  </si>
  <si>
    <t>Donkarayi</t>
  </si>
  <si>
    <t>PABRHES</t>
  </si>
  <si>
    <t>Minihydel(Chettipet)</t>
  </si>
  <si>
    <t>Machkund HES (AP Share)</t>
  </si>
  <si>
    <t>Tungabhadra HES (AP Share)</t>
  </si>
  <si>
    <t>GENCO HYDEL(INCLUDING INTERSTATE)TOTAL</t>
  </si>
  <si>
    <t>NTPC(SR) Ramagundam I &amp; II</t>
  </si>
  <si>
    <t>NTPC(SR) Simhadri Stage-I</t>
  </si>
  <si>
    <t>NTPC(SR) Simhadri Stage-II</t>
  </si>
  <si>
    <t>NTPC(SR) Talcher Stage-II</t>
  </si>
  <si>
    <t>NTPC(SR) Ramagundam III</t>
  </si>
  <si>
    <t>NTPC Kudgi Stage-I</t>
  </si>
  <si>
    <t>NTPC Telangana STPS - I</t>
  </si>
  <si>
    <t>NTECL Valluru</t>
  </si>
  <si>
    <t>NLC Stage-I</t>
  </si>
  <si>
    <t>NLC Stage-II</t>
  </si>
  <si>
    <t>NPC(MAPS)</t>
  </si>
  <si>
    <t>NPC(KAIGA unit I,II,III,IV)</t>
  </si>
  <si>
    <t>NTPL(NLC TamilNadu)</t>
  </si>
  <si>
    <t>NLC NNTPS</t>
  </si>
  <si>
    <t>KKNPP Unit-I</t>
  </si>
  <si>
    <t>NLC TPS- I Expn.</t>
  </si>
  <si>
    <t>NLC TPS- II Expn.</t>
  </si>
  <si>
    <t>JNNSM Ph-1 Thermal</t>
  </si>
  <si>
    <t>NTPC Aravali</t>
  </si>
  <si>
    <t>NTPC-DADRI</t>
  </si>
  <si>
    <t>SCED</t>
  </si>
  <si>
    <t>CGS TOTAL</t>
  </si>
  <si>
    <t>NCE- Others</t>
  </si>
  <si>
    <t>NCE Solar</t>
  </si>
  <si>
    <t>NCE WIND</t>
  </si>
  <si>
    <t>NCE TOTAL</t>
  </si>
  <si>
    <t>SECI (APRAPSCOM)</t>
  </si>
  <si>
    <t>Solar (FLS)</t>
  </si>
  <si>
    <t>APPDCL Stage-I</t>
  </si>
  <si>
    <t>APPDCL Stage-II</t>
  </si>
  <si>
    <t>Godavari Gas Power Plant</t>
  </si>
  <si>
    <t>TS NPDCL (TSPCC)</t>
  </si>
  <si>
    <t>JOINT SECTOR TOTAL</t>
  </si>
  <si>
    <t xml:space="preserve">SEMBCORP PROJECT-1 (625MW) </t>
  </si>
  <si>
    <t xml:space="preserve">SEMBCORP PROJECT-2 (125MW) </t>
  </si>
  <si>
    <t>HNPCL</t>
  </si>
  <si>
    <t>IPPs TOTAL</t>
  </si>
  <si>
    <t>UI CHARGES</t>
  </si>
  <si>
    <t>Market Purchases</t>
  </si>
  <si>
    <t>Short term Sales</t>
  </si>
  <si>
    <t>Purchase from SPDCL</t>
  </si>
  <si>
    <t>Purchase from CPDCL</t>
  </si>
  <si>
    <t>Sale to SPDCL</t>
  </si>
  <si>
    <t>Sale to CPDCL</t>
  </si>
  <si>
    <t xml:space="preserve">Swapping power import
</t>
  </si>
  <si>
    <t xml:space="preserve">Swapping power export
</t>
  </si>
  <si>
    <t>TOTAL OTHERS</t>
  </si>
  <si>
    <t>TRANSMISSION COST</t>
  </si>
  <si>
    <t>SLDC COST</t>
  </si>
  <si>
    <t>PGCIL</t>
  </si>
  <si>
    <t>ULDC COST</t>
  </si>
  <si>
    <t>TOTAL TRANSMISSION &amp; ULDC CHARGES</t>
  </si>
  <si>
    <t>TOTAL COST</t>
  </si>
  <si>
    <t>Past claims/refunds, if any, pertaining to the Month(s) prior to the month for which FPPCA is being filed (Previous FYs)</t>
  </si>
  <si>
    <t>POWER PURCHASE FOR THE MONTH</t>
  </si>
  <si>
    <t>Avilability  (MU)</t>
  </si>
  <si>
    <t>REMARKS FOR VARIATIONS</t>
  </si>
  <si>
    <t xml:space="preserve">The quantum of discharge of water at hydel power plant is as decided by the irrigation authorities. The actual availability shown is the technical availability of Hydro Machines as provided by the APSLDC. The fixed charges have been admitted based on actual Machine availability  achieved by the respective plants during the month as communicated by APSLDC. </t>
  </si>
  <si>
    <t xml:space="preserve">The overal  availability of IPPS is increased by 239.71 MU(16.48 %)  than the approved quantum and  actual energy dispatch increased by  126.59 MU (8.702%) than approved quantum. Overall, the per unit cost of IPPs is decreased around Rs.0.35/Unit when compared to the approved rate. </t>
  </si>
  <si>
    <t xml:space="preserve">UI(DSM) charges Payble for an amount of Rs.16.7 Crs during this month. </t>
  </si>
  <si>
    <t>During real time operation of the grid,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are procuring shortfall  from power markets,  exchanges/DEEP portal in order to ensure 24X7 power for all. A quantum of 565.50 MU @ Rs.3.80 per Unit was procured under short term/market.  A quantum of 166.00 MU was sold through short term at a cost of Rs.6.72 per Unit.Further, a quantum of 388.32 MU was imported to the other utilities under swapping.</t>
  </si>
  <si>
    <t>The transmission and SLDC charges are admitted based on the claims of APTRANSCO/APSLDC duly considering credits of transmission &amp; SLDC charges due to short term purchases made by APDISCOMs. Overall,the total Transmission &amp; ULDC charges decreased than the approved amount by Rs.11.75 Cr.</t>
  </si>
  <si>
    <t>In this month,  Past claims/refunds, pertaining to the  previous year  for which FPPCA is being filed is around (+) Rs.366.14 Crs.The details are submitted seperately.</t>
  </si>
  <si>
    <t>During the month, the actual Energy dispatch is more than the approved dispatch by 7.80 %. The actual average cost of power procurement including Transmission cost and past claims is Rs 5.78/-Unit when compared to the approved level in the Retail Supply Tariff order for the month is Rs 5.41/Unit.</t>
  </si>
  <si>
    <t>The availability of APGENCO thermal stations was increased by 320.14 MU  (15.18 %)  when compared to approved availability. The energy despatch from APGENCO thermal stations is also increased by 416.92 MU (26.1%) than the approved quantum. The fixed charges of APGENCO stations (except Dr.NTTPS-V)  have been admitted based on the costs approved in the APGenco generation Multi Year Tariff order for FY2024-29 dt.09.09.2024 duly limiting to the normative availability of respective plants and monthly avilability of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decreased around Rs.0.2/- Unit when compared to the approved rate.</t>
  </si>
  <si>
    <t>Actual energy dispatch is decreased over the approved by 134.67 MU(9.36 %).  As all NCE/RE projects are Must Run Stations, there is no backing down applicable for them  whatever they generate is absorbed.</t>
  </si>
  <si>
    <t xml:space="preserve">The ovreall avilability is increased by 69.80 MU (6.30%).The overall energy dispath is  decreased by 90.70 MU(8.33%).The fixed charges were admitted accordingly duly limiting to the normative availability. Further, there is no generation from Godavari Gas Power Plant as there is no avaialbility of natural gas. Overall, the per unit cost of Joint Sector is increased around Rs.0.14/-Unit when compared to the approved rate. </t>
  </si>
  <si>
    <t>In view of higher grid demand, even though Commission excluded the procurement of power from four CGS Stations Viz NTPC-Kudgi, NTECL-Vallur, NTPL-Tuticorin &amp; NNTPS-Nyveli, the availability from these four stations aided in meeting the Grid Demand. Overall the availability from these four CGS stations during the month is 346.80 MU. Overall the FC of CGS stations during the month is increased by Rs 3974.66 Crs. Further, pending approval of PPA,  15.34 MW from NTPC Telangana STPS-I(1600MW) has been availed w.e.f 01.03.2024 as per the allocation of Ministry of Power. NTPC Telangana is scheduled from unallocated pool as per MoP allocations and is subject to change monthly based on revised allocations issued by CEA from time to time.</t>
  </si>
  <si>
    <r>
      <rPr>
        <sz val="8"/>
        <rFont val="Cambria"/>
        <family val="1"/>
        <scheme val="major"/>
      </rPr>
      <t>SEIL P1 (230MW)</t>
    </r>
  </si>
  <si>
    <r>
      <rPr>
        <sz val="8"/>
        <rFont val="Cambria"/>
        <family val="1"/>
        <scheme val="major"/>
      </rPr>
      <t>SEIL P2 (500MW Firm)</t>
    </r>
  </si>
  <si>
    <t>FPPCA FORMAT for the month of APRIL, 2026    FY 26-27  (ALL DISCOMS) (Annexure-9)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</si>
</sst>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3" x14ac:knownFonts="1">
    <font>
      <sz val="11"/>
      <color theme="1"/>
      <name val="Calibri"/>
      <family val="2"/>
      <scheme val="minor"/>
    </font>
    <font>
      <sz val="11"/>
      <color theme="1"/>
      <name val="Calibri"/>
      <family val="2"/>
      <scheme val="minor"/>
    </font>
    <font>
      <sz val="10"/>
      <color rgb="FF000000"/>
      <name val="Times New Roman"/>
      <family val="1"/>
    </font>
    <font>
      <b/>
      <sz val="9"/>
      <color theme="1"/>
      <name val="Cambria"/>
      <family val="1"/>
      <scheme val="major"/>
    </font>
    <font>
      <sz val="10"/>
      <name val="Arial"/>
      <family val="2"/>
    </font>
    <font>
      <sz val="9"/>
      <color theme="1"/>
      <name val="Cambria"/>
      <family val="1"/>
      <scheme val="major"/>
    </font>
    <font>
      <b/>
      <sz val="9"/>
      <name val="Cambria"/>
      <family val="1"/>
      <scheme val="major"/>
    </font>
    <font>
      <u/>
      <sz val="11"/>
      <color theme="10"/>
      <name val="Calibri"/>
      <family val="2"/>
      <scheme val="minor"/>
    </font>
    <font>
      <sz val="11"/>
      <color rgb="FF000000"/>
      <name val="Calibri"/>
      <family val="2"/>
    </font>
    <font>
      <sz val="11"/>
      <color rgb="FF000000"/>
      <name val="Calibri"/>
      <family val="2"/>
      <charset val="1"/>
    </font>
    <font>
      <sz val="14"/>
      <color theme="1"/>
      <name val="Cambria"/>
      <family val="1"/>
      <scheme val="major"/>
    </font>
    <font>
      <b/>
      <sz val="14"/>
      <color theme="1"/>
      <name val="Cambria"/>
      <family val="1"/>
      <scheme val="major"/>
    </font>
    <font>
      <b/>
      <sz val="10"/>
      <color theme="1"/>
      <name val="Cambria"/>
      <family val="1"/>
      <scheme val="major"/>
    </font>
    <font>
      <sz val="10"/>
      <color theme="1"/>
      <name val="Cambria"/>
      <family val="1"/>
      <scheme val="major"/>
    </font>
    <font>
      <b/>
      <sz val="12"/>
      <color theme="0"/>
      <name val="Cambria"/>
      <family val="1"/>
      <scheme val="major"/>
    </font>
    <font>
      <sz val="9"/>
      <name val="Cambria"/>
      <family val="1"/>
      <scheme val="major"/>
    </font>
    <font>
      <sz val="10"/>
      <name val="Cambria"/>
      <family val="1"/>
      <scheme val="major"/>
    </font>
    <font>
      <sz val="9.5"/>
      <name val="Cambria"/>
      <family val="1"/>
      <scheme val="major"/>
    </font>
    <font>
      <sz val="11"/>
      <name val="Cambria"/>
      <family val="1"/>
      <scheme val="major"/>
    </font>
    <font>
      <sz val="8"/>
      <name val="Cambria"/>
      <family val="1"/>
      <scheme val="major"/>
    </font>
    <font>
      <b/>
      <sz val="9"/>
      <color rgb="FF000000"/>
      <name val="Cambria"/>
      <family val="1"/>
      <scheme val="major"/>
    </font>
    <font>
      <sz val="9"/>
      <color rgb="FF000000"/>
      <name val="Cambria"/>
      <family val="1"/>
      <scheme val="major"/>
    </font>
    <font>
      <sz val="12"/>
      <color theme="1"/>
      <name val="Cambria"/>
      <family val="1"/>
      <scheme val="major"/>
    </font>
  </fonts>
  <fills count="5">
    <fill>
      <patternFill patternType="none"/>
    </fill>
    <fill>
      <patternFill patternType="gray125"/>
    </fill>
    <fill>
      <patternFill patternType="solid">
        <fgColor rgb="FF92D050"/>
        <bgColor indexed="64"/>
      </patternFill>
    </fill>
    <fill>
      <patternFill patternType="solid">
        <fgColor theme="6" tint="-0.499984740745262"/>
        <bgColor indexed="64"/>
      </patternFill>
    </fill>
    <fill>
      <patternFill patternType="solid">
        <fgColor theme="3" tint="0.79998168889431442"/>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4" fillId="0" borderId="0"/>
    <xf numFmtId="0" fontId="7" fillId="0" borderId="0" applyNumberFormat="0" applyFill="0" applyBorder="0" applyAlignment="0" applyProtection="0"/>
    <xf numFmtId="0" fontId="4" fillId="0" borderId="0"/>
    <xf numFmtId="0" fontId="8" fillId="0" borderId="0"/>
    <xf numFmtId="0" fontId="4" fillId="0" borderId="0"/>
    <xf numFmtId="0" fontId="9" fillId="0" borderId="0"/>
    <xf numFmtId="0" fontId="4" fillId="0" borderId="0"/>
    <xf numFmtId="0" fontId="8" fillId="0" borderId="0"/>
    <xf numFmtId="9" fontId="8" fillId="0" borderId="0" applyBorder="0" applyProtection="0"/>
    <xf numFmtId="9" fontId="8" fillId="0" borderId="0" applyBorder="0" applyProtection="0"/>
    <xf numFmtId="9" fontId="1" fillId="0" borderId="0" applyFont="0" applyFill="0" applyBorder="0" applyAlignment="0" applyProtection="0"/>
  </cellStyleXfs>
  <cellXfs count="59">
    <xf numFmtId="0" fontId="0" fillId="0" borderId="0" xfId="0"/>
    <xf numFmtId="0" fontId="3" fillId="2" borderId="4" xfId="0" applyFont="1" applyFill="1" applyBorder="1" applyAlignment="1">
      <alignment horizontal="center" vertical="center"/>
    </xf>
    <xf numFmtId="2" fontId="3" fillId="2" borderId="4" xfId="0" applyNumberFormat="1" applyFont="1" applyFill="1" applyBorder="1" applyAlignment="1">
      <alignment horizontal="center" vertical="center"/>
    </xf>
    <xf numFmtId="0" fontId="6" fillId="2" borderId="4" xfId="0" applyFont="1" applyFill="1" applyBorder="1" applyAlignment="1">
      <alignment horizontal="center" vertical="center" wrapText="1"/>
    </xf>
    <xf numFmtId="0" fontId="10" fillId="0" borderId="4" xfId="0" applyFont="1" applyBorder="1" applyAlignment="1">
      <alignment horizontal="left" vertical="center"/>
    </xf>
    <xf numFmtId="0" fontId="5" fillId="0" borderId="0" xfId="0" applyFont="1" applyAlignment="1">
      <alignment horizontal="left"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1" fontId="3" fillId="2" borderId="4" xfId="0" applyNumberFormat="1" applyFont="1" applyFill="1" applyBorder="1" applyAlignment="1">
      <alignment horizontal="center" vertical="center"/>
    </xf>
    <xf numFmtId="2" fontId="5" fillId="0" borderId="4" xfId="0" applyNumberFormat="1" applyFont="1" applyBorder="1" applyAlignment="1">
      <alignment horizontal="right"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0" fillId="0" borderId="0" xfId="0" applyFont="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3" fillId="0" borderId="4" xfId="0" applyFont="1" applyBorder="1" applyAlignment="1">
      <alignment horizontal="center" vertical="center"/>
    </xf>
    <xf numFmtId="0" fontId="14" fillId="3" borderId="6" xfId="0" applyFont="1" applyFill="1" applyBorder="1" applyAlignment="1">
      <alignment horizontal="center" vertical="center"/>
    </xf>
    <xf numFmtId="0" fontId="13" fillId="0" borderId="0" xfId="0" applyFont="1" applyAlignment="1">
      <alignment horizontal="center" vertical="center"/>
    </xf>
    <xf numFmtId="0" fontId="12" fillId="0" borderId="4" xfId="0" applyFont="1" applyBorder="1" applyAlignment="1">
      <alignment horizontal="center" vertical="center"/>
    </xf>
    <xf numFmtId="0" fontId="14" fillId="3" borderId="7" xfId="0" applyFont="1" applyFill="1" applyBorder="1" applyAlignment="1">
      <alignment horizontal="center" vertical="center"/>
    </xf>
    <xf numFmtId="0" fontId="12" fillId="0" borderId="0" xfId="0" applyFont="1" applyAlignment="1">
      <alignment horizontal="center" vertical="center"/>
    </xf>
    <xf numFmtId="0" fontId="12" fillId="0" borderId="4" xfId="0" applyFont="1" applyBorder="1" applyAlignment="1">
      <alignment horizontal="center" vertical="center" wrapText="1"/>
    </xf>
    <xf numFmtId="0" fontId="14" fillId="3" borderId="8" xfId="0" applyFont="1" applyFill="1" applyBorder="1" applyAlignment="1">
      <alignment horizontal="center" vertical="center"/>
    </xf>
    <xf numFmtId="0" fontId="5" fillId="0" borderId="4" xfId="0" applyFont="1" applyBorder="1" applyAlignment="1">
      <alignment horizontal="center" vertical="center"/>
    </xf>
    <xf numFmtId="0" fontId="15" fillId="0" borderId="5" xfId="1" applyFont="1" applyBorder="1" applyAlignment="1">
      <alignment horizontal="left" vertical="top" wrapText="1"/>
    </xf>
    <xf numFmtId="1" fontId="5" fillId="0" borderId="4" xfId="0" applyNumberFormat="1" applyFont="1" applyBorder="1" applyAlignment="1">
      <alignment horizontal="center" vertical="center"/>
    </xf>
    <xf numFmtId="2" fontId="5" fillId="0" borderId="4" xfId="0" applyNumberFormat="1" applyFont="1" applyBorder="1" applyAlignment="1">
      <alignment horizontal="center" vertical="center"/>
    </xf>
    <xf numFmtId="0" fontId="13" fillId="0" borderId="6" xfId="0" applyFont="1" applyBorder="1" applyAlignment="1">
      <alignment horizontal="left" vertical="center" wrapText="1"/>
    </xf>
    <xf numFmtId="0" fontId="5" fillId="0" borderId="0" xfId="0" applyFont="1" applyAlignment="1">
      <alignment horizontal="center" vertical="center"/>
    </xf>
    <xf numFmtId="0" fontId="13" fillId="0" borderId="7" xfId="0" applyFont="1" applyBorder="1" applyAlignment="1">
      <alignment horizontal="left" vertical="center" wrapText="1"/>
    </xf>
    <xf numFmtId="2" fontId="3" fillId="2" borderId="4" xfId="0" applyNumberFormat="1" applyFont="1" applyFill="1" applyBorder="1" applyAlignment="1">
      <alignment horizontal="right" vertical="center"/>
    </xf>
    <xf numFmtId="0" fontId="13" fillId="0" borderId="8" xfId="0" applyFont="1" applyBorder="1" applyAlignment="1">
      <alignment horizontal="left" vertical="center" wrapText="1"/>
    </xf>
    <xf numFmtId="0" fontId="3" fillId="0" borderId="0" xfId="0" applyFont="1" applyAlignment="1">
      <alignment horizontal="center" vertical="center"/>
    </xf>
    <xf numFmtId="0" fontId="16" fillId="0" borderId="5" xfId="0" applyFont="1" applyBorder="1" applyAlignment="1">
      <alignment horizontal="left" vertical="top" wrapText="1"/>
    </xf>
    <xf numFmtId="0" fontId="13" fillId="0" borderId="4" xfId="0" applyFont="1" applyBorder="1" applyAlignment="1">
      <alignment horizontal="left" vertical="center" wrapText="1"/>
    </xf>
    <xf numFmtId="1" fontId="5" fillId="0" borderId="4" xfId="0" applyNumberFormat="1" applyFont="1" applyBorder="1" applyAlignment="1">
      <alignment horizontal="center" vertical="center"/>
    </xf>
    <xf numFmtId="0" fontId="17" fillId="0" borderId="5" xfId="0" applyFont="1" applyBorder="1" applyAlignment="1">
      <alignment horizontal="left" vertical="top" wrapText="1"/>
    </xf>
    <xf numFmtId="0" fontId="16" fillId="0" borderId="4" xfId="0" applyFont="1" applyBorder="1" applyAlignment="1">
      <alignment horizontal="left" vertical="center" wrapText="1"/>
    </xf>
    <xf numFmtId="0" fontId="15" fillId="4" borderId="5" xfId="1" applyFont="1" applyFill="1" applyBorder="1" applyAlignment="1">
      <alignment horizontal="left" vertical="top" wrapText="1"/>
    </xf>
    <xf numFmtId="1" fontId="15" fillId="0" borderId="4" xfId="2" applyNumberFormat="1" applyFont="1" applyBorder="1" applyAlignment="1" applyProtection="1">
      <alignment horizontal="center" vertical="center"/>
      <protection locked="0"/>
    </xf>
    <xf numFmtId="0" fontId="15" fillId="0" borderId="4" xfId="0" applyFont="1" applyBorder="1" applyAlignment="1">
      <alignment horizontal="left" vertical="center" wrapText="1"/>
    </xf>
    <xf numFmtId="0" fontId="15" fillId="0" borderId="4" xfId="0" applyFont="1" applyBorder="1" applyAlignment="1">
      <alignment horizontal="center" vertical="center" wrapText="1"/>
    </xf>
    <xf numFmtId="1" fontId="3" fillId="0" borderId="4" xfId="0" applyNumberFormat="1" applyFont="1" applyBorder="1" applyAlignment="1">
      <alignment horizontal="center" vertical="center"/>
    </xf>
    <xf numFmtId="2" fontId="3" fillId="0" borderId="4" xfId="0" applyNumberFormat="1" applyFont="1" applyBorder="1" applyAlignment="1">
      <alignment horizontal="right" vertical="center"/>
    </xf>
    <xf numFmtId="0" fontId="18" fillId="0" borderId="4" xfId="0" applyFont="1" applyBorder="1" applyAlignment="1">
      <alignment horizontal="left"/>
    </xf>
    <xf numFmtId="0" fontId="5" fillId="0" borderId="4" xfId="0" applyFont="1" applyBorder="1" applyAlignment="1">
      <alignment horizontal="center"/>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4" xfId="0" applyFont="1" applyBorder="1" applyAlignment="1">
      <alignment horizontal="left" vertical="center" wrapText="1"/>
    </xf>
    <xf numFmtId="0" fontId="16" fillId="0" borderId="6" xfId="0" applyFont="1" applyBorder="1" applyAlignment="1">
      <alignment horizontal="left" vertical="center" wrapText="1"/>
    </xf>
    <xf numFmtId="0" fontId="20" fillId="2" borderId="4" xfId="0" applyFont="1" applyFill="1" applyBorder="1" applyAlignment="1">
      <alignment horizontal="center" vertical="center" wrapText="1"/>
    </xf>
    <xf numFmtId="0" fontId="21"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3" fillId="2" borderId="0" xfId="0" applyFont="1" applyFill="1" applyAlignment="1">
      <alignment horizontal="center" vertical="center"/>
    </xf>
    <xf numFmtId="164" fontId="5" fillId="0" borderId="0" xfId="0" applyNumberFormat="1" applyFont="1" applyAlignment="1">
      <alignment horizontal="center" vertical="center"/>
    </xf>
    <xf numFmtId="165" fontId="5" fillId="0" borderId="0" xfId="0"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lignment horizontal="center" vertical="center"/>
    </xf>
  </cellXfs>
  <cellStyles count="13">
    <cellStyle name="Hyperlink 2" xfId="3" xr:uid="{00000000-0005-0000-0000-000000000000}"/>
    <cellStyle name="Normal" xfId="0" builtinId="0"/>
    <cellStyle name="Normal 10 11" xfId="4" xr:uid="{00000000-0005-0000-0000-000002000000}"/>
    <cellStyle name="Normal 2" xfId="1" xr:uid="{00000000-0005-0000-0000-000003000000}"/>
    <cellStyle name="Normal 2 2" xfId="5" xr:uid="{00000000-0005-0000-0000-000004000000}"/>
    <cellStyle name="Normal 2 2 2" xfId="6" xr:uid="{00000000-0005-0000-0000-000005000000}"/>
    <cellStyle name="Normal 2 3" xfId="7" xr:uid="{00000000-0005-0000-0000-000006000000}"/>
    <cellStyle name="Normal 2 4" xfId="8" xr:uid="{00000000-0005-0000-0000-000007000000}"/>
    <cellStyle name="Normal 3" xfId="9" xr:uid="{00000000-0005-0000-0000-000008000000}"/>
    <cellStyle name="Normal 82" xfId="2" xr:uid="{00000000-0005-0000-0000-000009000000}"/>
    <cellStyle name="Percent 2" xfId="10" xr:uid="{00000000-0005-0000-0000-00000A000000}"/>
    <cellStyle name="Percent 2 2" xfId="11" xr:uid="{00000000-0005-0000-0000-00000B000000}"/>
    <cellStyle name="Percent 3"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VAILABILITIES%20FY%202025-26%20for%20the%20month%20April%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ilab 23-24"/>
      <sheetName val="april 26 "/>
    </sheetNames>
    <sheetDataSet>
      <sheetData sheetId="0"/>
      <sheetData sheetId="1">
        <row r="4">
          <cell r="A4" t="str">
            <v>Dr. NTTPS</v>
          </cell>
          <cell r="B4">
            <v>1260</v>
          </cell>
          <cell r="C4">
            <v>9</v>
          </cell>
          <cell r="D4">
            <v>76.77</v>
          </cell>
          <cell r="E4">
            <v>633.77627040000004</v>
          </cell>
        </row>
        <row r="5">
          <cell r="A5" t="str">
            <v>Dr. NTTPS-IV</v>
          </cell>
          <cell r="B5">
            <v>500</v>
          </cell>
          <cell r="C5">
            <v>7.5</v>
          </cell>
          <cell r="D5">
            <v>100</v>
          </cell>
          <cell r="E5">
            <v>333</v>
          </cell>
        </row>
        <row r="6">
          <cell r="A6" t="str">
            <v>Dr. NTTPS-V</v>
          </cell>
          <cell r="B6">
            <v>800</v>
          </cell>
          <cell r="C6">
            <v>5.75</v>
          </cell>
          <cell r="D6">
            <v>95.67</v>
          </cell>
          <cell r="E6">
            <v>519.37329599999998</v>
          </cell>
        </row>
        <row r="7">
          <cell r="A7" t="str">
            <v>Dr.M.V.R.RTPP Stage-I</v>
          </cell>
          <cell r="B7">
            <v>420</v>
          </cell>
          <cell r="C7">
            <v>9</v>
          </cell>
          <cell r="D7">
            <v>88.14</v>
          </cell>
          <cell r="E7">
            <v>242.54717759999997</v>
          </cell>
        </row>
        <row r="8">
          <cell r="A8" t="str">
            <v>Dr.M.V.R.RTPP Stage-II</v>
          </cell>
          <cell r="B8">
            <v>420</v>
          </cell>
          <cell r="C8">
            <v>9</v>
          </cell>
          <cell r="D8">
            <v>95.33</v>
          </cell>
          <cell r="E8">
            <v>262.33290720000002</v>
          </cell>
        </row>
        <row r="9">
          <cell r="A9" t="str">
            <v>Dr.M.V.R.RTPP Stage-III</v>
          </cell>
          <cell r="B9">
            <v>210</v>
          </cell>
          <cell r="C9">
            <v>9</v>
          </cell>
          <cell r="D9">
            <v>92.36</v>
          </cell>
          <cell r="E9">
            <v>127.07997119999999</v>
          </cell>
        </row>
        <row r="10">
          <cell r="A10" t="str">
            <v>Dr.M.V.R.RTPP Stage-IV</v>
          </cell>
          <cell r="B10">
            <v>600</v>
          </cell>
          <cell r="C10">
            <v>5.75</v>
          </cell>
          <cell r="D10">
            <v>76.16</v>
          </cell>
          <cell r="E10">
            <v>310.09305599999999</v>
          </cell>
        </row>
        <row r="11">
          <cell r="A11" t="str">
            <v>Srisailam RCPH</v>
          </cell>
          <cell r="B11">
            <v>770</v>
          </cell>
          <cell r="C11">
            <v>1</v>
          </cell>
          <cell r="D11" t="str">
            <v>NC</v>
          </cell>
          <cell r="E11">
            <v>0</v>
          </cell>
        </row>
        <row r="12">
          <cell r="A12" t="str">
            <v>NSRCPH</v>
          </cell>
          <cell r="B12">
            <v>90</v>
          </cell>
          <cell r="C12">
            <v>1</v>
          </cell>
          <cell r="D12">
            <v>100</v>
          </cell>
          <cell r="E12">
            <v>64.151999999999987</v>
          </cell>
        </row>
        <row r="13">
          <cell r="A13" t="str">
            <v>NSTPDC PH</v>
          </cell>
          <cell r="B13">
            <v>50</v>
          </cell>
          <cell r="C13">
            <v>1</v>
          </cell>
          <cell r="D13">
            <v>100</v>
          </cell>
          <cell r="E13">
            <v>35.64</v>
          </cell>
        </row>
        <row r="14">
          <cell r="A14" t="str">
            <v>Upper Sileru</v>
          </cell>
          <cell r="B14">
            <v>240</v>
          </cell>
          <cell r="C14">
            <v>1</v>
          </cell>
          <cell r="D14">
            <v>100</v>
          </cell>
          <cell r="E14">
            <v>171.072</v>
          </cell>
        </row>
        <row r="15">
          <cell r="A15" t="str">
            <v>Lower Sileru</v>
          </cell>
          <cell r="B15">
            <v>460</v>
          </cell>
          <cell r="C15">
            <v>1</v>
          </cell>
          <cell r="D15">
            <v>100</v>
          </cell>
          <cell r="E15">
            <v>327.88799999999992</v>
          </cell>
        </row>
        <row r="16">
          <cell r="A16" t="str">
            <v>Donkarayi</v>
          </cell>
          <cell r="B16">
            <v>25</v>
          </cell>
          <cell r="C16">
            <v>1</v>
          </cell>
          <cell r="D16">
            <v>0</v>
          </cell>
          <cell r="E16">
            <v>0</v>
          </cell>
        </row>
        <row r="17">
          <cell r="A17" t="str">
            <v>PABRHES</v>
          </cell>
          <cell r="B17">
            <v>20</v>
          </cell>
          <cell r="C17">
            <v>1</v>
          </cell>
          <cell r="D17" t="str">
            <v>TO BE TAKEN SAME AS DESPATCH</v>
          </cell>
        </row>
        <row r="18">
          <cell r="A18" t="str">
            <v>Minihydel(Chettipet)</v>
          </cell>
          <cell r="B18">
            <v>1</v>
          </cell>
          <cell r="C18">
            <v>1</v>
          </cell>
          <cell r="D18">
            <v>100</v>
          </cell>
          <cell r="E18">
            <v>0.71279999999999999</v>
          </cell>
        </row>
        <row r="19">
          <cell r="A19" t="str">
            <v>Machkund HES (AP Share)</v>
          </cell>
          <cell r="B19">
            <v>60</v>
          </cell>
          <cell r="C19">
            <v>1</v>
          </cell>
          <cell r="D19" t="str">
            <v>TO BE TAKEN SAME AS DESPATCH</v>
          </cell>
        </row>
        <row r="20">
          <cell r="A20" t="str">
            <v>Tungabhadra HES (AP Share)</v>
          </cell>
          <cell r="B20">
            <v>57.6</v>
          </cell>
          <cell r="C20">
            <v>1</v>
          </cell>
          <cell r="D20" t="str">
            <v>TO BE TAKEN SAME AS DESPATCH</v>
          </cell>
        </row>
        <row r="21">
          <cell r="A21" t="str">
            <v>APPDCL Stage-I</v>
          </cell>
          <cell r="B21">
            <v>1600</v>
          </cell>
          <cell r="C21">
            <v>5.75</v>
          </cell>
          <cell r="D21">
            <v>82.31</v>
          </cell>
          <cell r="E21">
            <v>893.68905600000005</v>
          </cell>
        </row>
        <row r="22">
          <cell r="A22" t="str">
            <v>APPDCL Stage-II</v>
          </cell>
          <cell r="B22">
            <v>800</v>
          </cell>
          <cell r="C22">
            <v>5.75</v>
          </cell>
          <cell r="D22">
            <v>52.21</v>
          </cell>
          <cell r="E22">
            <v>283.43764800000002</v>
          </cell>
        </row>
        <row r="23">
          <cell r="A23" t="str">
            <v>HNPCL</v>
          </cell>
          <cell r="B23">
            <v>1040</v>
          </cell>
          <cell r="C23">
            <v>5.75</v>
          </cell>
          <cell r="D23">
            <v>93.93</v>
          </cell>
          <cell r="E23">
            <v>662.90533919999996</v>
          </cell>
        </row>
        <row r="24">
          <cell r="A24" t="str">
            <v>SEIL P1 (230MW)</v>
          </cell>
          <cell r="B24">
            <v>230.55</v>
          </cell>
          <cell r="C24">
            <v>5.25</v>
          </cell>
          <cell r="D24">
            <v>100</v>
          </cell>
          <cell r="E24">
            <v>165.99</v>
          </cell>
        </row>
        <row r="25">
          <cell r="A25" t="str">
            <v>SEIL P2 (502 MW Firm)</v>
          </cell>
          <cell r="B25">
            <v>502</v>
          </cell>
          <cell r="C25">
            <v>5</v>
          </cell>
          <cell r="D25">
            <v>99.48</v>
          </cell>
          <cell r="E25">
            <v>359.56400000000002</v>
          </cell>
        </row>
        <row r="26">
          <cell r="A26" t="str">
            <v xml:space="preserve">SEMBCORP PROJECT-2 (125MW) </v>
          </cell>
          <cell r="B26">
            <v>125</v>
          </cell>
          <cell r="C26">
            <v>5</v>
          </cell>
          <cell r="D26">
            <v>96.02</v>
          </cell>
          <cell r="E26">
            <v>86.421999999999997</v>
          </cell>
        </row>
        <row r="27">
          <cell r="A27" t="str">
            <v xml:space="preserve">SEMBCORP PROJECT-1 (660 MW) </v>
          </cell>
          <cell r="B27">
            <v>625</v>
          </cell>
          <cell r="C27">
            <v>5.25</v>
          </cell>
          <cell r="D27">
            <v>93.2</v>
          </cell>
          <cell r="E27">
            <v>419.65</v>
          </cell>
        </row>
        <row r="28">
          <cell r="A28" t="str">
            <v>NTPC Ramagundam-I&amp;II</v>
          </cell>
          <cell r="B28">
            <v>316.20999999999998</v>
          </cell>
          <cell r="C28">
            <v>6.68</v>
          </cell>
          <cell r="D28">
            <v>98.932000000000002</v>
          </cell>
          <cell r="E28">
            <v>205.03262049999267</v>
          </cell>
        </row>
        <row r="29">
          <cell r="A29" t="str">
            <v>NTPC Ramagundam-III</v>
          </cell>
          <cell r="B29">
            <v>79.16</v>
          </cell>
          <cell r="C29">
            <v>5.75</v>
          </cell>
          <cell r="D29">
            <v>99.875</v>
          </cell>
          <cell r="E29">
            <v>52.362159499996338</v>
          </cell>
        </row>
        <row r="30">
          <cell r="A30" t="str">
            <v>NTPC Talcher-II</v>
          </cell>
          <cell r="B30">
            <v>191.38</v>
          </cell>
          <cell r="C30">
            <v>6.75</v>
          </cell>
          <cell r="D30">
            <v>97.725999999999999</v>
          </cell>
          <cell r="E30">
            <v>124.05579450000636</v>
          </cell>
        </row>
        <row r="31">
          <cell r="A31" t="str">
            <v>NTPC Simhadri-I</v>
          </cell>
          <cell r="B31">
            <v>461.1</v>
          </cell>
          <cell r="C31">
            <v>6.25</v>
          </cell>
          <cell r="D31">
            <v>80.709000000000003</v>
          </cell>
          <cell r="E31">
            <v>251.19935750001395</v>
          </cell>
        </row>
        <row r="32">
          <cell r="A32" t="str">
            <v>NTPC Simhadri-II</v>
          </cell>
          <cell r="B32">
            <v>222.99</v>
          </cell>
          <cell r="C32">
            <v>6.25</v>
          </cell>
          <cell r="D32">
            <v>100</v>
          </cell>
          <cell r="E32">
            <v>149.2073039999992</v>
          </cell>
        </row>
        <row r="33">
          <cell r="A33" t="str">
            <v>NTPC Kudgi-I</v>
          </cell>
          <cell r="B33">
            <v>257.82</v>
          </cell>
          <cell r="C33">
            <v>6.75</v>
          </cell>
          <cell r="D33">
            <v>100</v>
          </cell>
          <cell r="E33">
            <v>172.04137900000336</v>
          </cell>
        </row>
        <row r="34">
          <cell r="A34" t="str">
            <v>NTECL Vallur</v>
          </cell>
          <cell r="B34">
            <v>98.81</v>
          </cell>
          <cell r="C34">
            <v>5.75</v>
          </cell>
          <cell r="D34">
            <v>95.123999999999995</v>
          </cell>
          <cell r="E34">
            <v>63.332417500000894</v>
          </cell>
        </row>
        <row r="35">
          <cell r="A35" t="str">
            <v>NLC TPS II Stg I</v>
          </cell>
          <cell r="B35">
            <v>53.53</v>
          </cell>
          <cell r="C35">
            <v>10</v>
          </cell>
          <cell r="D35">
            <v>77.626000000000005</v>
          </cell>
          <cell r="E35">
            <v>27.2528424999999</v>
          </cell>
        </row>
        <row r="36">
          <cell r="A36" t="str">
            <v>NLC TPS II Stg II</v>
          </cell>
          <cell r="B36">
            <v>94.57</v>
          </cell>
          <cell r="C36">
            <v>10</v>
          </cell>
          <cell r="D36">
            <v>83.361000000000004</v>
          </cell>
          <cell r="E36">
            <v>51.844482499999643</v>
          </cell>
        </row>
        <row r="37">
          <cell r="A37" t="str">
            <v>NLC TPS I Exp</v>
          </cell>
          <cell r="B37">
            <v>9.17</v>
          </cell>
          <cell r="C37">
            <v>9</v>
          </cell>
          <cell r="D37">
            <v>78.834000000000003</v>
          </cell>
          <cell r="E37">
            <v>4.7338249999999347</v>
          </cell>
        </row>
        <row r="38">
          <cell r="A38" t="str">
            <v>NLC TPS II Exp</v>
          </cell>
          <cell r="B38">
            <v>10.91</v>
          </cell>
          <cell r="C38">
            <v>12.5</v>
          </cell>
          <cell r="D38">
            <v>62.77</v>
          </cell>
          <cell r="E38">
            <v>4.3137850000001352</v>
          </cell>
        </row>
        <row r="39">
          <cell r="A39" t="str">
            <v>NNTPS</v>
          </cell>
          <cell r="B39">
            <v>53.48</v>
          </cell>
          <cell r="C39">
            <v>5.75</v>
          </cell>
          <cell r="D39">
            <v>59.212000000000003</v>
          </cell>
          <cell r="E39">
            <v>21.6397225000003</v>
          </cell>
        </row>
        <row r="40">
          <cell r="A40" t="str">
            <v>NTPL</v>
          </cell>
          <cell r="B40">
            <v>134.63999999999999</v>
          </cell>
          <cell r="C40">
            <v>5.25</v>
          </cell>
          <cell r="D40">
            <v>97.759</v>
          </cell>
          <cell r="E40">
            <v>89.791702500004732</v>
          </cell>
        </row>
        <row r="41">
          <cell r="A41" t="str">
            <v>NTPC Telangana-I</v>
          </cell>
          <cell r="B41">
            <v>37.880000000000003</v>
          </cell>
          <cell r="C41">
            <v>6.75</v>
          </cell>
          <cell r="D41">
            <v>99.123000000000005</v>
          </cell>
          <cell r="E41">
            <v>21.148012500001659</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F98"/>
  <sheetViews>
    <sheetView showGridLines="0" tabSelected="1" view="pageBreakPreview" zoomScale="70" zoomScaleNormal="100" zoomScaleSheetLayoutView="70" workbookViewId="0">
      <pane xSplit="2" ySplit="4" topLeftCell="C74" activePane="bottomRight" state="frozen"/>
      <selection activeCell="H81" sqref="H81"/>
      <selection pane="topRight" activeCell="H81" sqref="H81"/>
      <selection pane="bottomLeft" activeCell="H81" sqref="H81"/>
      <selection pane="bottomRight" activeCell="AD52" sqref="AD52:AD57"/>
    </sheetView>
  </sheetViews>
  <sheetFormatPr defaultRowHeight="26.25" customHeight="1" x14ac:dyDescent="0.25"/>
  <cols>
    <col min="1" max="1" width="4.5703125" style="29" customWidth="1"/>
    <col min="2" max="2" width="20" style="29" customWidth="1"/>
    <col min="3" max="3" width="9.28515625" style="29" customWidth="1"/>
    <col min="4" max="4" width="8.85546875" style="29" bestFit="1" customWidth="1"/>
    <col min="5" max="5" width="9.28515625" style="29" bestFit="1" customWidth="1"/>
    <col min="6" max="6" width="9.42578125" style="29" bestFit="1" customWidth="1"/>
    <col min="7" max="7" width="9.7109375" style="29" bestFit="1" customWidth="1"/>
    <col min="8" max="9" width="9.42578125" style="29" bestFit="1" customWidth="1"/>
    <col min="10" max="11" width="10.28515625" style="29" bestFit="1" customWidth="1"/>
    <col min="12" max="12" width="9.7109375" style="29" bestFit="1" customWidth="1"/>
    <col min="13" max="13" width="10.42578125" style="29" customWidth="1"/>
    <col min="14" max="14" width="10.7109375" style="29" customWidth="1"/>
    <col min="15" max="15" width="9.140625" style="29" customWidth="1"/>
    <col min="16" max="19" width="6.42578125" style="29" hidden="1" customWidth="1"/>
    <col min="20" max="20" width="8.42578125" style="29" hidden="1" customWidth="1"/>
    <col min="21" max="21" width="9.5703125" style="29" hidden="1" customWidth="1"/>
    <col min="22" max="22" width="6.7109375" style="29" bestFit="1" customWidth="1"/>
    <col min="23" max="23" width="7.42578125" style="29" bestFit="1" customWidth="1"/>
    <col min="24" max="24" width="9.5703125" style="29" bestFit="1" customWidth="1"/>
    <col min="25" max="26" width="10.7109375" style="29" bestFit="1" customWidth="1"/>
    <col min="27" max="27" width="9.5703125" style="29" customWidth="1"/>
    <col min="28" max="28" width="8.5703125" style="29" customWidth="1"/>
    <col min="29" max="29" width="7.85546875" style="29" customWidth="1"/>
    <col min="30" max="30" width="54.28515625" style="5" customWidth="1"/>
    <col min="31" max="31" width="6" style="29" customWidth="1"/>
    <col min="32" max="32" width="7.5703125" style="29" customWidth="1"/>
    <col min="33" max="16384" width="9.140625" style="29"/>
  </cols>
  <sheetData>
    <row r="1" spans="1:32" s="13" customFormat="1" ht="26.25" customHeight="1" x14ac:dyDescent="0.25">
      <c r="A1" s="10" t="s">
        <v>123</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2"/>
      <c r="AD1" s="4"/>
    </row>
    <row r="2" spans="1:32" s="18" customFormat="1" ht="26.25" customHeight="1" x14ac:dyDescent="0.25">
      <c r="A2" s="14" t="s">
        <v>0</v>
      </c>
      <c r="B2" s="15" t="s">
        <v>1</v>
      </c>
      <c r="C2" s="15" t="s">
        <v>2</v>
      </c>
      <c r="D2" s="15" t="s">
        <v>108</v>
      </c>
      <c r="E2" s="15"/>
      <c r="F2" s="15"/>
      <c r="G2" s="15" t="s">
        <v>3</v>
      </c>
      <c r="H2" s="15"/>
      <c r="I2" s="15"/>
      <c r="J2" s="14" t="s">
        <v>4</v>
      </c>
      <c r="K2" s="14"/>
      <c r="L2" s="14"/>
      <c r="M2" s="14"/>
      <c r="N2" s="14"/>
      <c r="O2" s="14"/>
      <c r="P2" s="14"/>
      <c r="Q2" s="14"/>
      <c r="R2" s="14"/>
      <c r="S2" s="14"/>
      <c r="T2" s="14"/>
      <c r="U2" s="14"/>
      <c r="V2" s="14"/>
      <c r="W2" s="14"/>
      <c r="X2" s="14"/>
      <c r="Y2" s="14"/>
      <c r="Z2" s="14"/>
      <c r="AA2" s="14"/>
      <c r="AB2" s="16"/>
      <c r="AC2" s="16"/>
      <c r="AD2" s="17" t="s">
        <v>109</v>
      </c>
    </row>
    <row r="3" spans="1:32" s="21" customFormat="1" ht="40.5" customHeight="1" x14ac:dyDescent="0.25">
      <c r="A3" s="14"/>
      <c r="B3" s="15"/>
      <c r="C3" s="15"/>
      <c r="D3" s="15"/>
      <c r="E3" s="15"/>
      <c r="F3" s="15"/>
      <c r="G3" s="15"/>
      <c r="H3" s="15"/>
      <c r="I3" s="15"/>
      <c r="J3" s="15" t="s">
        <v>5</v>
      </c>
      <c r="K3" s="15"/>
      <c r="L3" s="15"/>
      <c r="M3" s="15" t="s">
        <v>6</v>
      </c>
      <c r="N3" s="15"/>
      <c r="O3" s="15"/>
      <c r="P3" s="15" t="s">
        <v>7</v>
      </c>
      <c r="Q3" s="15"/>
      <c r="R3" s="15"/>
      <c r="S3" s="15" t="s">
        <v>8</v>
      </c>
      <c r="T3" s="15"/>
      <c r="U3" s="15"/>
      <c r="V3" s="15" t="s">
        <v>9</v>
      </c>
      <c r="W3" s="15"/>
      <c r="X3" s="15"/>
      <c r="Y3" s="15" t="s">
        <v>10</v>
      </c>
      <c r="Z3" s="15"/>
      <c r="AA3" s="15"/>
      <c r="AB3" s="19"/>
      <c r="AC3" s="19"/>
      <c r="AD3" s="20"/>
    </row>
    <row r="4" spans="1:32" s="21" customFormat="1" ht="55.5" customHeight="1" x14ac:dyDescent="0.25">
      <c r="A4" s="14"/>
      <c r="B4" s="15"/>
      <c r="C4" s="15"/>
      <c r="D4" s="22" t="s">
        <v>11</v>
      </c>
      <c r="E4" s="22" t="s">
        <v>12</v>
      </c>
      <c r="F4" s="22" t="s">
        <v>13</v>
      </c>
      <c r="G4" s="22" t="s">
        <v>11</v>
      </c>
      <c r="H4" s="22" t="s">
        <v>12</v>
      </c>
      <c r="I4" s="22" t="s">
        <v>13</v>
      </c>
      <c r="J4" s="22" t="s">
        <v>14</v>
      </c>
      <c r="K4" s="22" t="s">
        <v>15</v>
      </c>
      <c r="L4" s="22" t="s">
        <v>16</v>
      </c>
      <c r="M4" s="22" t="s">
        <v>17</v>
      </c>
      <c r="N4" s="22" t="s">
        <v>18</v>
      </c>
      <c r="O4" s="22" t="s">
        <v>19</v>
      </c>
      <c r="P4" s="22" t="s">
        <v>20</v>
      </c>
      <c r="Q4" s="22" t="s">
        <v>21</v>
      </c>
      <c r="R4" s="22" t="s">
        <v>22</v>
      </c>
      <c r="S4" s="22" t="s">
        <v>23</v>
      </c>
      <c r="T4" s="22" t="s">
        <v>24</v>
      </c>
      <c r="U4" s="22" t="s">
        <v>25</v>
      </c>
      <c r="V4" s="22" t="s">
        <v>26</v>
      </c>
      <c r="W4" s="22" t="s">
        <v>27</v>
      </c>
      <c r="X4" s="22" t="s">
        <v>28</v>
      </c>
      <c r="Y4" s="22" t="s">
        <v>29</v>
      </c>
      <c r="Z4" s="22" t="s">
        <v>30</v>
      </c>
      <c r="AA4" s="22" t="s">
        <v>31</v>
      </c>
      <c r="AB4" s="22" t="s">
        <v>32</v>
      </c>
      <c r="AC4" s="19" t="s">
        <v>33</v>
      </c>
      <c r="AD4" s="23"/>
    </row>
    <row r="5" spans="1:32" ht="22.5" customHeight="1" x14ac:dyDescent="0.25">
      <c r="A5" s="24">
        <v>1</v>
      </c>
      <c r="B5" s="25" t="s">
        <v>34</v>
      </c>
      <c r="C5" s="26">
        <v>1260</v>
      </c>
      <c r="D5" s="27">
        <v>602.94000000000005</v>
      </c>
      <c r="E5" s="27">
        <f>VLOOKUP(B5,'[1]april 26 '!$A$4:$E$41,5,0)</f>
        <v>633.77627040000004</v>
      </c>
      <c r="F5" s="27">
        <f>E5-D5</f>
        <v>30.836270399999989</v>
      </c>
      <c r="G5" s="9">
        <v>439.19</v>
      </c>
      <c r="H5" s="9">
        <v>559.24020000000007</v>
      </c>
      <c r="I5" s="9">
        <v>120.05020000000005</v>
      </c>
      <c r="J5" s="9">
        <v>611.60642559467647</v>
      </c>
      <c r="K5" s="9">
        <v>651.81728437499987</v>
      </c>
      <c r="L5" s="9">
        <v>40.210858780323491</v>
      </c>
      <c r="M5" s="9">
        <v>1870.9494</v>
      </c>
      <c r="N5" s="9">
        <v>2382.3632520000001</v>
      </c>
      <c r="O5" s="9">
        <v>511.41385200000013</v>
      </c>
      <c r="P5" s="9">
        <v>0</v>
      </c>
      <c r="Q5" s="9">
        <v>0</v>
      </c>
      <c r="R5" s="9">
        <v>0</v>
      </c>
      <c r="S5" s="9">
        <v>0</v>
      </c>
      <c r="T5" s="9">
        <v>0</v>
      </c>
      <c r="U5" s="9">
        <v>0</v>
      </c>
      <c r="V5" s="9">
        <v>0</v>
      </c>
      <c r="W5" s="9">
        <v>0</v>
      </c>
      <c r="X5" s="9">
        <v>0</v>
      </c>
      <c r="Y5" s="9">
        <v>2482.5558255946762</v>
      </c>
      <c r="Z5" s="9">
        <v>3034.180536375</v>
      </c>
      <c r="AA5" s="9">
        <v>551.62471078032377</v>
      </c>
      <c r="AB5" s="27">
        <f t="shared" ref="AB5:AC36" si="0">IFERROR(Y5/G5,0)</f>
        <v>5.6525782135173301</v>
      </c>
      <c r="AC5" s="27">
        <f t="shared" si="0"/>
        <v>5.4255408255254176</v>
      </c>
      <c r="AD5" s="28" t="s">
        <v>117</v>
      </c>
      <c r="AE5" s="29">
        <f>F5/D5*100</f>
        <v>5.1143182406209551</v>
      </c>
      <c r="AF5" s="29">
        <f>I5/G5*100</f>
        <v>27.334456613310877</v>
      </c>
    </row>
    <row r="6" spans="1:32" ht="22.5" customHeight="1" x14ac:dyDescent="0.25">
      <c r="A6" s="24">
        <f>A5+1</f>
        <v>2</v>
      </c>
      <c r="B6" s="25" t="s">
        <v>35</v>
      </c>
      <c r="C6" s="26">
        <v>500</v>
      </c>
      <c r="D6" s="27">
        <v>263.47000000000003</v>
      </c>
      <c r="E6" s="27">
        <f>VLOOKUP(B6,'[1]april 26 '!$A$4:$E$41,5,0)</f>
        <v>333</v>
      </c>
      <c r="F6" s="27">
        <f t="shared" ref="F6:F62" si="1">E6-D6</f>
        <v>69.529999999999973</v>
      </c>
      <c r="G6" s="9">
        <v>237.8</v>
      </c>
      <c r="H6" s="9">
        <v>256.0915</v>
      </c>
      <c r="I6" s="9">
        <v>18.291500000000013</v>
      </c>
      <c r="J6" s="9">
        <v>220.06341158918681</v>
      </c>
      <c r="K6" s="9">
        <v>239.00833333333335</v>
      </c>
      <c r="L6" s="9">
        <v>18.944921744146519</v>
      </c>
      <c r="M6" s="9">
        <v>953.57799999999986</v>
      </c>
      <c r="N6" s="9">
        <v>1026.926915</v>
      </c>
      <c r="O6" s="9">
        <v>73.348915000000176</v>
      </c>
      <c r="P6" s="9">
        <v>0</v>
      </c>
      <c r="Q6" s="9">
        <v>0</v>
      </c>
      <c r="R6" s="9">
        <v>0</v>
      </c>
      <c r="S6" s="9">
        <v>0</v>
      </c>
      <c r="T6" s="9">
        <v>0</v>
      </c>
      <c r="U6" s="9">
        <v>0</v>
      </c>
      <c r="V6" s="9">
        <v>0</v>
      </c>
      <c r="W6" s="9">
        <v>0</v>
      </c>
      <c r="X6" s="9">
        <v>0</v>
      </c>
      <c r="Y6" s="9">
        <v>1173.6414115891866</v>
      </c>
      <c r="Z6" s="9">
        <v>1265.9352483333334</v>
      </c>
      <c r="AA6" s="9">
        <v>92.293836744146802</v>
      </c>
      <c r="AB6" s="27">
        <f t="shared" si="0"/>
        <v>4.9354138418384634</v>
      </c>
      <c r="AC6" s="27">
        <f t="shared" si="0"/>
        <v>4.9432927228484091</v>
      </c>
      <c r="AD6" s="30"/>
      <c r="AE6" s="29">
        <f t="shared" ref="AE6:AE69" si="2">F6/D6*100</f>
        <v>26.390101339810972</v>
      </c>
      <c r="AF6" s="29">
        <f t="shared" ref="AF6:AF69" si="3">I6/G6*100</f>
        <v>7.6919680403700648</v>
      </c>
    </row>
    <row r="7" spans="1:32" ht="22.5" customHeight="1" x14ac:dyDescent="0.25">
      <c r="A7" s="24">
        <f t="shared" ref="A7:A69" si="4">A6+1</f>
        <v>3</v>
      </c>
      <c r="B7" s="25" t="s">
        <v>36</v>
      </c>
      <c r="C7" s="26">
        <v>800</v>
      </c>
      <c r="D7" s="27">
        <v>402.04</v>
      </c>
      <c r="E7" s="27">
        <f>VLOOKUP(B7,'[1]april 26 '!$A$4:$E$41,5,0)</f>
        <v>519.37329599999998</v>
      </c>
      <c r="F7" s="27">
        <f t="shared" si="1"/>
        <v>117.33329599999996</v>
      </c>
      <c r="G7" s="9">
        <v>402.04</v>
      </c>
      <c r="H7" s="9">
        <v>458.70662400000003</v>
      </c>
      <c r="I7" s="9">
        <v>56.666624000000041</v>
      </c>
      <c r="J7" s="9">
        <v>852.71805081056664</v>
      </c>
      <c r="K7" s="9">
        <v>992.31666700000005</v>
      </c>
      <c r="L7" s="9">
        <v>139.59861618943347</v>
      </c>
      <c r="M7" s="9">
        <v>1342.8136</v>
      </c>
      <c r="N7" s="9">
        <v>1532.0801240000001</v>
      </c>
      <c r="O7" s="9">
        <v>189.26652400000012</v>
      </c>
      <c r="P7" s="9">
        <v>0</v>
      </c>
      <c r="Q7" s="9">
        <v>0</v>
      </c>
      <c r="R7" s="9">
        <v>0</v>
      </c>
      <c r="S7" s="9">
        <v>0</v>
      </c>
      <c r="T7" s="9">
        <v>0</v>
      </c>
      <c r="U7" s="9">
        <v>0</v>
      </c>
      <c r="V7" s="9">
        <v>0</v>
      </c>
      <c r="W7" s="9">
        <v>0</v>
      </c>
      <c r="X7" s="9">
        <v>0</v>
      </c>
      <c r="Y7" s="9">
        <v>2195.5316508105666</v>
      </c>
      <c r="Z7" s="9">
        <v>2524.3967910000001</v>
      </c>
      <c r="AA7" s="9">
        <v>328.86514018943353</v>
      </c>
      <c r="AB7" s="27">
        <f t="shared" si="0"/>
        <v>5.4609781385199643</v>
      </c>
      <c r="AC7" s="27">
        <f t="shared" si="0"/>
        <v>5.5032926470231223</v>
      </c>
      <c r="AD7" s="30"/>
      <c r="AE7" s="29">
        <f t="shared" si="2"/>
        <v>29.184483136006357</v>
      </c>
      <c r="AF7" s="29">
        <f t="shared" si="3"/>
        <v>14.094772659436883</v>
      </c>
    </row>
    <row r="8" spans="1:32" ht="22.5" customHeight="1" x14ac:dyDescent="0.25">
      <c r="A8" s="24">
        <f t="shared" si="4"/>
        <v>4</v>
      </c>
      <c r="B8" s="25" t="s">
        <v>37</v>
      </c>
      <c r="C8" s="26">
        <v>420</v>
      </c>
      <c r="D8" s="27">
        <v>200.87</v>
      </c>
      <c r="E8" s="27">
        <f>VLOOKUP(B8,'[1]april 26 '!$A$4:$E$41,5,0)</f>
        <v>242.54717759999997</v>
      </c>
      <c r="F8" s="27">
        <f t="shared" si="1"/>
        <v>41.677177599999965</v>
      </c>
      <c r="G8" s="9">
        <v>112.6</v>
      </c>
      <c r="H8" s="9">
        <v>197.7174</v>
      </c>
      <c r="I8" s="9">
        <v>85.117400000000018</v>
      </c>
      <c r="J8" s="9">
        <v>218.0652908784904</v>
      </c>
      <c r="K8" s="9">
        <v>242.30833333333334</v>
      </c>
      <c r="L8" s="9">
        <v>24.243042454842936</v>
      </c>
      <c r="M8" s="9">
        <v>495.44</v>
      </c>
      <c r="N8" s="9">
        <v>869.95656000000008</v>
      </c>
      <c r="O8" s="9">
        <v>374.51656000000014</v>
      </c>
      <c r="P8" s="9">
        <v>0</v>
      </c>
      <c r="Q8" s="9">
        <v>0</v>
      </c>
      <c r="R8" s="9">
        <v>0</v>
      </c>
      <c r="S8" s="9">
        <v>0</v>
      </c>
      <c r="T8" s="9">
        <v>0</v>
      </c>
      <c r="U8" s="9">
        <v>0</v>
      </c>
      <c r="V8" s="9">
        <v>0</v>
      </c>
      <c r="W8" s="9">
        <v>0</v>
      </c>
      <c r="X8" s="9">
        <v>0</v>
      </c>
      <c r="Y8" s="9">
        <v>713.50529087849043</v>
      </c>
      <c r="Z8" s="9">
        <v>1112.2648933333335</v>
      </c>
      <c r="AA8" s="9">
        <v>398.75960245484305</v>
      </c>
      <c r="AB8" s="27">
        <f t="shared" si="0"/>
        <v>6.3366366863098618</v>
      </c>
      <c r="AC8" s="27">
        <f t="shared" si="0"/>
        <v>5.6255286248622198</v>
      </c>
      <c r="AD8" s="30"/>
      <c r="AE8" s="29">
        <f t="shared" si="2"/>
        <v>20.748333549061567</v>
      </c>
      <c r="AF8" s="29">
        <f t="shared" si="3"/>
        <v>75.592717584369467</v>
      </c>
    </row>
    <row r="9" spans="1:32" ht="22.5" customHeight="1" x14ac:dyDescent="0.25">
      <c r="A9" s="24">
        <f t="shared" si="4"/>
        <v>5</v>
      </c>
      <c r="B9" s="25" t="s">
        <v>38</v>
      </c>
      <c r="C9" s="26">
        <v>420</v>
      </c>
      <c r="D9" s="27">
        <v>229.57999999999998</v>
      </c>
      <c r="E9" s="27">
        <f>VLOOKUP(B9,'[1]april 26 '!$A$4:$E$41,5,0)</f>
        <v>262.33290720000002</v>
      </c>
      <c r="F9" s="27">
        <f t="shared" si="1"/>
        <v>32.752907200000038</v>
      </c>
      <c r="G9" s="9">
        <v>106.13</v>
      </c>
      <c r="H9" s="9">
        <v>197.52930000000001</v>
      </c>
      <c r="I9" s="9">
        <v>91.399300000000011</v>
      </c>
      <c r="J9" s="9">
        <v>238.43851649696671</v>
      </c>
      <c r="K9" s="9">
        <v>231.81666666666666</v>
      </c>
      <c r="L9" s="9">
        <v>-6.6218498303000572</v>
      </c>
      <c r="M9" s="9">
        <v>466.97200000000004</v>
      </c>
      <c r="N9" s="9">
        <v>869.12892000000011</v>
      </c>
      <c r="O9" s="9">
        <v>402.15692000000013</v>
      </c>
      <c r="P9" s="9">
        <v>0</v>
      </c>
      <c r="Q9" s="9">
        <v>0</v>
      </c>
      <c r="R9" s="9">
        <v>0</v>
      </c>
      <c r="S9" s="9">
        <v>0</v>
      </c>
      <c r="T9" s="9">
        <v>0</v>
      </c>
      <c r="U9" s="9">
        <v>0</v>
      </c>
      <c r="V9" s="9">
        <v>0</v>
      </c>
      <c r="W9" s="9">
        <v>0</v>
      </c>
      <c r="X9" s="9">
        <v>0</v>
      </c>
      <c r="Y9" s="9">
        <v>705.41051649696669</v>
      </c>
      <c r="Z9" s="9">
        <v>1100.9455866666667</v>
      </c>
      <c r="AA9" s="9">
        <v>395.53507016970002</v>
      </c>
      <c r="AB9" s="27">
        <f t="shared" si="0"/>
        <v>6.6466646235462798</v>
      </c>
      <c r="AC9" s="27">
        <f t="shared" si="0"/>
        <v>5.5735811682958767</v>
      </c>
      <c r="AD9" s="30"/>
      <c r="AE9" s="29">
        <f t="shared" si="2"/>
        <v>14.266446206115532</v>
      </c>
      <c r="AF9" s="29">
        <f t="shared" si="3"/>
        <v>86.12013568265337</v>
      </c>
    </row>
    <row r="10" spans="1:32" ht="22.5" customHeight="1" x14ac:dyDescent="0.25">
      <c r="A10" s="24">
        <f t="shared" si="4"/>
        <v>6</v>
      </c>
      <c r="B10" s="25" t="s">
        <v>39</v>
      </c>
      <c r="C10" s="26">
        <v>210</v>
      </c>
      <c r="D10" s="27">
        <v>107.62</v>
      </c>
      <c r="E10" s="27">
        <f>VLOOKUP(B10,'[1]april 26 '!$A$4:$E$41,5,0)</f>
        <v>127.07997119999999</v>
      </c>
      <c r="F10" s="27">
        <f t="shared" si="1"/>
        <v>19.459971199999984</v>
      </c>
      <c r="G10" s="9">
        <v>40.019999999999996</v>
      </c>
      <c r="H10" s="9">
        <v>99.805900000000008</v>
      </c>
      <c r="I10" s="9">
        <v>59.785900000000005</v>
      </c>
      <c r="J10" s="9">
        <v>136.12574983595721</v>
      </c>
      <c r="K10" s="9">
        <v>141.16666666666666</v>
      </c>
      <c r="L10" s="9">
        <v>5.0409168307094667</v>
      </c>
      <c r="M10" s="9">
        <v>176.08800000000002</v>
      </c>
      <c r="N10" s="9">
        <v>439.14596000000006</v>
      </c>
      <c r="O10" s="9">
        <v>263.05796000000004</v>
      </c>
      <c r="P10" s="9">
        <v>0</v>
      </c>
      <c r="Q10" s="9">
        <v>0</v>
      </c>
      <c r="R10" s="9">
        <v>0</v>
      </c>
      <c r="S10" s="9">
        <v>0</v>
      </c>
      <c r="T10" s="9">
        <v>0</v>
      </c>
      <c r="U10" s="9">
        <v>0</v>
      </c>
      <c r="V10" s="9">
        <v>0</v>
      </c>
      <c r="W10" s="9">
        <v>0</v>
      </c>
      <c r="X10" s="9">
        <v>0</v>
      </c>
      <c r="Y10" s="9">
        <v>312.21374983595723</v>
      </c>
      <c r="Z10" s="9">
        <v>580.31262666666669</v>
      </c>
      <c r="AA10" s="9">
        <v>268.09887683070946</v>
      </c>
      <c r="AB10" s="27">
        <f t="shared" si="0"/>
        <v>7.8014430243867379</v>
      </c>
      <c r="AC10" s="27">
        <f t="shared" si="0"/>
        <v>5.8144120404371549</v>
      </c>
      <c r="AD10" s="30"/>
      <c r="AE10" s="29">
        <f t="shared" si="2"/>
        <v>18.082114105184893</v>
      </c>
      <c r="AF10" s="29">
        <f t="shared" si="3"/>
        <v>149.39005497251375</v>
      </c>
    </row>
    <row r="11" spans="1:32" ht="22.5" customHeight="1" x14ac:dyDescent="0.25">
      <c r="A11" s="24">
        <f t="shared" si="4"/>
        <v>7</v>
      </c>
      <c r="B11" s="25" t="s">
        <v>40</v>
      </c>
      <c r="C11" s="26">
        <v>600</v>
      </c>
      <c r="D11" s="27">
        <v>301.53999999999996</v>
      </c>
      <c r="E11" s="27">
        <f>VLOOKUP(B11,'[1]april 26 '!$A$4:$E$41,5,0)</f>
        <v>310.09305599999999</v>
      </c>
      <c r="F11" s="27">
        <f t="shared" si="1"/>
        <v>8.5530560000000264</v>
      </c>
      <c r="G11" s="9">
        <v>256.02</v>
      </c>
      <c r="H11" s="9">
        <v>241.63500000000002</v>
      </c>
      <c r="I11" s="9">
        <v>-14.384999999999998</v>
      </c>
      <c r="J11" s="9">
        <v>519.38739363058971</v>
      </c>
      <c r="K11" s="9">
        <v>541.53493333333336</v>
      </c>
      <c r="L11" s="9">
        <v>22.147539702743529</v>
      </c>
      <c r="M11" s="9">
        <v>1049.6819999999998</v>
      </c>
      <c r="N11" s="9">
        <v>989.89499999999998</v>
      </c>
      <c r="O11" s="9">
        <v>-59.786999999999978</v>
      </c>
      <c r="P11" s="9">
        <v>0</v>
      </c>
      <c r="Q11" s="9">
        <v>0</v>
      </c>
      <c r="R11" s="9">
        <v>0</v>
      </c>
      <c r="S11" s="9">
        <v>0</v>
      </c>
      <c r="T11" s="9">
        <v>0</v>
      </c>
      <c r="U11" s="9">
        <v>0</v>
      </c>
      <c r="V11" s="9">
        <v>0</v>
      </c>
      <c r="W11" s="9">
        <v>0</v>
      </c>
      <c r="X11" s="9">
        <v>0</v>
      </c>
      <c r="Y11" s="9">
        <v>1569.0693936305895</v>
      </c>
      <c r="Z11" s="9">
        <v>1531.4299333333333</v>
      </c>
      <c r="AA11" s="9">
        <v>-37.639460297256164</v>
      </c>
      <c r="AB11" s="27">
        <f t="shared" si="0"/>
        <v>6.128698514298061</v>
      </c>
      <c r="AC11" s="27">
        <f t="shared" si="0"/>
        <v>6.3377819162510942</v>
      </c>
      <c r="AD11" s="30"/>
      <c r="AE11" s="29">
        <f t="shared" si="2"/>
        <v>2.8364581813358187</v>
      </c>
      <c r="AF11" s="29">
        <f t="shared" si="3"/>
        <v>-5.6187016639325051</v>
      </c>
    </row>
    <row r="12" spans="1:32" s="33" customFormat="1" ht="55.5" customHeight="1" x14ac:dyDescent="0.25">
      <c r="A12" s="1">
        <f t="shared" si="4"/>
        <v>8</v>
      </c>
      <c r="B12" s="3" t="s">
        <v>41</v>
      </c>
      <c r="C12" s="8">
        <f>SUM(C5:C11)</f>
        <v>4210</v>
      </c>
      <c r="D12" s="2">
        <v>2108.06</v>
      </c>
      <c r="E12" s="2">
        <f t="shared" ref="E12:F12" si="5">SUM(E5:E11)</f>
        <v>2428.2026784</v>
      </c>
      <c r="F12" s="2">
        <f t="shared" si="5"/>
        <v>320.14267839999997</v>
      </c>
      <c r="G12" s="31">
        <v>1593.7999999999997</v>
      </c>
      <c r="H12" s="31">
        <v>2010.7259240000001</v>
      </c>
      <c r="I12" s="31">
        <v>416.92592400000018</v>
      </c>
      <c r="J12" s="31">
        <v>2796.4048388364345</v>
      </c>
      <c r="K12" s="31">
        <v>3039.968884708333</v>
      </c>
      <c r="L12" s="31">
        <v>243.56404587189937</v>
      </c>
      <c r="M12" s="31">
        <v>6355.5229999999992</v>
      </c>
      <c r="N12" s="31">
        <v>8109.4967309999993</v>
      </c>
      <c r="O12" s="31">
        <v>1753.9737310000007</v>
      </c>
      <c r="P12" s="31">
        <v>0</v>
      </c>
      <c r="Q12" s="31">
        <v>0</v>
      </c>
      <c r="R12" s="31">
        <v>0</v>
      </c>
      <c r="S12" s="31">
        <v>0</v>
      </c>
      <c r="T12" s="31">
        <v>0</v>
      </c>
      <c r="U12" s="31">
        <v>0</v>
      </c>
      <c r="V12" s="31">
        <v>0</v>
      </c>
      <c r="W12" s="31">
        <v>0</v>
      </c>
      <c r="X12" s="31">
        <v>0</v>
      </c>
      <c r="Y12" s="31">
        <v>9151.9278388364328</v>
      </c>
      <c r="Z12" s="31">
        <v>11149.465615708332</v>
      </c>
      <c r="AA12" s="31">
        <v>1997.537776871899</v>
      </c>
      <c r="AB12" s="2">
        <f t="shared" si="0"/>
        <v>5.7422059473186309</v>
      </c>
      <c r="AC12" s="2">
        <f t="shared" si="0"/>
        <v>5.5449952092567401</v>
      </c>
      <c r="AD12" s="32"/>
      <c r="AE12" s="29">
        <f t="shared" si="2"/>
        <v>15.186601823477508</v>
      </c>
      <c r="AF12" s="29">
        <f t="shared" si="3"/>
        <v>26.15923729451627</v>
      </c>
    </row>
    <row r="13" spans="1:32" ht="15" customHeight="1" x14ac:dyDescent="0.25">
      <c r="A13" s="24">
        <f t="shared" si="4"/>
        <v>9</v>
      </c>
      <c r="B13" s="34" t="s">
        <v>42</v>
      </c>
      <c r="C13" s="26">
        <v>770</v>
      </c>
      <c r="D13" s="27">
        <v>11.72</v>
      </c>
      <c r="E13" s="27">
        <f>VLOOKUP(B13,'[1]april 26 '!$A$4:$E$41,5,0)</f>
        <v>0</v>
      </c>
      <c r="F13" s="27">
        <f t="shared" si="1"/>
        <v>-11.72</v>
      </c>
      <c r="G13" s="9">
        <v>11.719999999999999</v>
      </c>
      <c r="H13" s="9">
        <v>0.1656</v>
      </c>
      <c r="I13" s="9">
        <v>-11.554400000000001</v>
      </c>
      <c r="J13" s="9">
        <v>23.318891142112527</v>
      </c>
      <c r="K13" s="9">
        <v>189.00833333333333</v>
      </c>
      <c r="L13" s="9">
        <v>165.68944219122079</v>
      </c>
      <c r="M13" s="9">
        <v>0</v>
      </c>
      <c r="N13" s="9">
        <v>0</v>
      </c>
      <c r="O13" s="9">
        <v>0</v>
      </c>
      <c r="P13" s="9">
        <v>0</v>
      </c>
      <c r="Q13" s="9">
        <v>0</v>
      </c>
      <c r="R13" s="9">
        <v>0</v>
      </c>
      <c r="S13" s="9">
        <v>0</v>
      </c>
      <c r="T13" s="9">
        <v>0</v>
      </c>
      <c r="U13" s="9">
        <v>0</v>
      </c>
      <c r="V13" s="9">
        <v>0</v>
      </c>
      <c r="W13" s="9">
        <v>0</v>
      </c>
      <c r="X13" s="9">
        <v>0</v>
      </c>
      <c r="Y13" s="9">
        <v>23.318891142112527</v>
      </c>
      <c r="Z13" s="9">
        <v>189.00833333333333</v>
      </c>
      <c r="AA13" s="9">
        <v>165.68944219122079</v>
      </c>
      <c r="AB13" s="27">
        <f t="shared" si="0"/>
        <v>1.9896664797024342</v>
      </c>
      <c r="AC13" s="27">
        <f t="shared" si="0"/>
        <v>1141.3546698872785</v>
      </c>
      <c r="AD13" s="35" t="s">
        <v>110</v>
      </c>
      <c r="AE13" s="29">
        <f t="shared" si="2"/>
        <v>-100</v>
      </c>
      <c r="AF13" s="29">
        <f t="shared" si="3"/>
        <v>-98.587030716723561</v>
      </c>
    </row>
    <row r="14" spans="1:32" ht="15" customHeight="1" x14ac:dyDescent="0.25">
      <c r="A14" s="24">
        <f t="shared" si="4"/>
        <v>10</v>
      </c>
      <c r="B14" s="34" t="s">
        <v>43</v>
      </c>
      <c r="C14" s="26">
        <v>90</v>
      </c>
      <c r="D14" s="27">
        <v>1.71</v>
      </c>
      <c r="E14" s="27">
        <f>VLOOKUP(B14,'[1]april 26 '!$A$4:$E$41,5,0)</f>
        <v>64.151999999999987</v>
      </c>
      <c r="F14" s="27">
        <f t="shared" si="1"/>
        <v>62.441999999999986</v>
      </c>
      <c r="G14" s="9">
        <v>1.71</v>
      </c>
      <c r="H14" s="9">
        <v>1.9574769999999999</v>
      </c>
      <c r="I14" s="9">
        <v>0.24747700000000006</v>
      </c>
      <c r="J14" s="9">
        <v>2.1659979174585593</v>
      </c>
      <c r="K14" s="9">
        <v>22.166666666666668</v>
      </c>
      <c r="L14" s="9">
        <v>20.000668749208106</v>
      </c>
      <c r="M14" s="9">
        <v>0</v>
      </c>
      <c r="N14" s="9">
        <v>0</v>
      </c>
      <c r="O14" s="9">
        <v>0</v>
      </c>
      <c r="P14" s="9">
        <v>0</v>
      </c>
      <c r="Q14" s="9">
        <v>0</v>
      </c>
      <c r="R14" s="9">
        <v>0</v>
      </c>
      <c r="S14" s="9">
        <v>0</v>
      </c>
      <c r="T14" s="9">
        <v>0</v>
      </c>
      <c r="U14" s="9">
        <v>0</v>
      </c>
      <c r="V14" s="9">
        <v>0</v>
      </c>
      <c r="W14" s="9">
        <v>0</v>
      </c>
      <c r="X14" s="9">
        <v>0</v>
      </c>
      <c r="Y14" s="9">
        <v>2.1659979174585593</v>
      </c>
      <c r="Z14" s="9">
        <v>22.166666666666668</v>
      </c>
      <c r="AA14" s="9">
        <v>20.00066874920811</v>
      </c>
      <c r="AB14" s="27">
        <f t="shared" si="0"/>
        <v>1.266665448806175</v>
      </c>
      <c r="AC14" s="27">
        <f t="shared" si="0"/>
        <v>11.324100700374343</v>
      </c>
      <c r="AD14" s="35"/>
      <c r="AE14" s="29">
        <f t="shared" si="2"/>
        <v>3651.5789473684199</v>
      </c>
      <c r="AF14" s="29">
        <f t="shared" si="3"/>
        <v>14.472339181286554</v>
      </c>
    </row>
    <row r="15" spans="1:32" ht="15" customHeight="1" x14ac:dyDescent="0.25">
      <c r="A15" s="24">
        <f t="shared" si="4"/>
        <v>11</v>
      </c>
      <c r="B15" s="34" t="s">
        <v>44</v>
      </c>
      <c r="C15" s="26">
        <v>50</v>
      </c>
      <c r="D15" s="27">
        <v>2</v>
      </c>
      <c r="E15" s="27">
        <f>VLOOKUP(B15,'[1]april 26 '!$A$4:$E$41,5,0)</f>
        <v>35.64</v>
      </c>
      <c r="F15" s="27">
        <f t="shared" si="1"/>
        <v>33.64</v>
      </c>
      <c r="G15" s="9">
        <v>2.0100000000000002</v>
      </c>
      <c r="H15" s="9">
        <v>1.8742999999999999</v>
      </c>
      <c r="I15" s="9">
        <v>-0.13569999999999999</v>
      </c>
      <c r="J15" s="9">
        <v>12.04243790037056</v>
      </c>
      <c r="K15" s="9">
        <v>41.150000000000006</v>
      </c>
      <c r="L15" s="9">
        <v>29.10756209962944</v>
      </c>
      <c r="M15" s="9">
        <v>0</v>
      </c>
      <c r="N15" s="9">
        <v>0</v>
      </c>
      <c r="O15" s="9">
        <v>0</v>
      </c>
      <c r="P15" s="9">
        <v>0</v>
      </c>
      <c r="Q15" s="9">
        <v>0</v>
      </c>
      <c r="R15" s="9">
        <v>0</v>
      </c>
      <c r="S15" s="9">
        <v>0</v>
      </c>
      <c r="T15" s="9">
        <v>0</v>
      </c>
      <c r="U15" s="9">
        <v>0</v>
      </c>
      <c r="V15" s="9">
        <v>0</v>
      </c>
      <c r="W15" s="9">
        <v>0</v>
      </c>
      <c r="X15" s="9">
        <v>0</v>
      </c>
      <c r="Y15" s="9">
        <v>12.04243790037056</v>
      </c>
      <c r="Z15" s="9">
        <v>41.150000000000006</v>
      </c>
      <c r="AA15" s="9">
        <v>29.107562099629448</v>
      </c>
      <c r="AB15" s="27">
        <f t="shared" si="0"/>
        <v>5.9912626370002782</v>
      </c>
      <c r="AC15" s="27">
        <f t="shared" si="0"/>
        <v>21.954863148908931</v>
      </c>
      <c r="AD15" s="35"/>
      <c r="AE15" s="29">
        <f t="shared" si="2"/>
        <v>1682</v>
      </c>
      <c r="AF15" s="29">
        <f t="shared" si="3"/>
        <v>-6.7512437810945265</v>
      </c>
    </row>
    <row r="16" spans="1:32" ht="15" customHeight="1" x14ac:dyDescent="0.25">
      <c r="A16" s="24">
        <f t="shared" si="4"/>
        <v>12</v>
      </c>
      <c r="B16" s="34" t="s">
        <v>45</v>
      </c>
      <c r="C16" s="36">
        <v>725</v>
      </c>
      <c r="D16" s="27">
        <v>57.709999999999994</v>
      </c>
      <c r="E16" s="27">
        <f>VLOOKUP(B16,'[1]april 26 '!$A$4:$E$41,5,0)</f>
        <v>171.072</v>
      </c>
      <c r="F16" s="27">
        <f t="shared" si="1"/>
        <v>113.36200000000001</v>
      </c>
      <c r="G16" s="9">
        <v>57.7</v>
      </c>
      <c r="H16" s="9">
        <v>64.847207999999995</v>
      </c>
      <c r="I16" s="9">
        <v>7.1472080000000009</v>
      </c>
      <c r="J16" s="9">
        <v>87.218535525256868</v>
      </c>
      <c r="K16" s="9">
        <v>74.430344827586197</v>
      </c>
      <c r="L16" s="9">
        <v>-12.788190697670654</v>
      </c>
      <c r="M16" s="9">
        <v>0</v>
      </c>
      <c r="N16" s="9">
        <v>0</v>
      </c>
      <c r="O16" s="9">
        <v>0</v>
      </c>
      <c r="P16" s="9">
        <v>0</v>
      </c>
      <c r="Q16" s="9">
        <v>0</v>
      </c>
      <c r="R16" s="9">
        <v>0</v>
      </c>
      <c r="S16" s="9">
        <v>0</v>
      </c>
      <c r="T16" s="9">
        <v>0</v>
      </c>
      <c r="U16" s="9">
        <v>0</v>
      </c>
      <c r="V16" s="9">
        <v>0</v>
      </c>
      <c r="W16" s="9">
        <v>0</v>
      </c>
      <c r="X16" s="9">
        <v>0</v>
      </c>
      <c r="Y16" s="9">
        <v>87.218535525256868</v>
      </c>
      <c r="Z16" s="9">
        <v>74.430344827586197</v>
      </c>
      <c r="AA16" s="9">
        <v>-12.788190697670672</v>
      </c>
      <c r="AB16" s="27">
        <f t="shared" si="0"/>
        <v>1.5115864042505522</v>
      </c>
      <c r="AC16" s="27">
        <f t="shared" si="0"/>
        <v>1.1477802533547197</v>
      </c>
      <c r="AD16" s="35"/>
      <c r="AE16" s="29">
        <f t="shared" si="2"/>
        <v>196.43389360596089</v>
      </c>
      <c r="AF16" s="29">
        <f t="shared" si="3"/>
        <v>12.386842287694975</v>
      </c>
    </row>
    <row r="17" spans="1:32" ht="15" customHeight="1" x14ac:dyDescent="0.25">
      <c r="A17" s="24">
        <f t="shared" si="4"/>
        <v>13</v>
      </c>
      <c r="B17" s="34" t="s">
        <v>46</v>
      </c>
      <c r="C17" s="36"/>
      <c r="D17" s="27">
        <v>102.22</v>
      </c>
      <c r="E17" s="27">
        <f>VLOOKUP(B17,'[1]april 26 '!$A$4:$E$41,5,0)</f>
        <v>327.88799999999992</v>
      </c>
      <c r="F17" s="27">
        <f t="shared" si="1"/>
        <v>225.66799999999992</v>
      </c>
      <c r="G17" s="9">
        <v>102.22</v>
      </c>
      <c r="H17" s="9">
        <v>108.93343900000001</v>
      </c>
      <c r="I17" s="9">
        <v>6.7134390000000046</v>
      </c>
      <c r="J17" s="9">
        <v>145.09768205732459</v>
      </c>
      <c r="K17" s="9">
        <v>142.65816091954025</v>
      </c>
      <c r="L17" s="9">
        <v>-2.4395211377843218</v>
      </c>
      <c r="M17" s="9">
        <v>0</v>
      </c>
      <c r="N17" s="9">
        <v>0</v>
      </c>
      <c r="O17" s="9">
        <v>0</v>
      </c>
      <c r="P17" s="9">
        <v>0</v>
      </c>
      <c r="Q17" s="9">
        <v>0</v>
      </c>
      <c r="R17" s="9">
        <v>0</v>
      </c>
      <c r="S17" s="9">
        <v>0</v>
      </c>
      <c r="T17" s="9">
        <v>0</v>
      </c>
      <c r="U17" s="9">
        <v>0</v>
      </c>
      <c r="V17" s="9">
        <v>0</v>
      </c>
      <c r="W17" s="9">
        <v>0</v>
      </c>
      <c r="X17" s="9">
        <v>0</v>
      </c>
      <c r="Y17" s="9">
        <v>145.09768205732459</v>
      </c>
      <c r="Z17" s="9">
        <v>142.65816091954025</v>
      </c>
      <c r="AA17" s="9">
        <v>-2.4395211377843395</v>
      </c>
      <c r="AB17" s="27">
        <f t="shared" si="0"/>
        <v>1.4194647041413089</v>
      </c>
      <c r="AC17" s="27">
        <f t="shared" si="0"/>
        <v>1.309590170191361</v>
      </c>
      <c r="AD17" s="35"/>
      <c r="AE17" s="29">
        <f t="shared" si="2"/>
        <v>220.7669731950694</v>
      </c>
      <c r="AF17" s="29">
        <f t="shared" si="3"/>
        <v>6.5676374486401929</v>
      </c>
    </row>
    <row r="18" spans="1:32" ht="15" customHeight="1" x14ac:dyDescent="0.25">
      <c r="A18" s="24">
        <f t="shared" si="4"/>
        <v>14</v>
      </c>
      <c r="B18" s="34" t="s">
        <v>47</v>
      </c>
      <c r="C18" s="36"/>
      <c r="D18" s="27">
        <v>9.4499999999999993</v>
      </c>
      <c r="E18" s="27">
        <f>VLOOKUP(B18,'[1]april 26 '!$A$4:$E$41,5,0)</f>
        <v>0</v>
      </c>
      <c r="F18" s="27">
        <f t="shared" si="1"/>
        <v>-9.4499999999999993</v>
      </c>
      <c r="G18" s="9">
        <v>9.4499999999999993</v>
      </c>
      <c r="H18" s="9">
        <v>-0.16315600000000002</v>
      </c>
      <c r="I18" s="9">
        <v>-9.613156</v>
      </c>
      <c r="J18" s="9">
        <v>6.3255166224505421</v>
      </c>
      <c r="K18" s="9">
        <v>0</v>
      </c>
      <c r="L18" s="9">
        <v>-6.3255166224505421</v>
      </c>
      <c r="M18" s="9">
        <v>0</v>
      </c>
      <c r="N18" s="9">
        <v>0</v>
      </c>
      <c r="O18" s="9">
        <v>0</v>
      </c>
      <c r="P18" s="9">
        <v>0</v>
      </c>
      <c r="Q18" s="9">
        <v>0</v>
      </c>
      <c r="R18" s="9">
        <v>0</v>
      </c>
      <c r="S18" s="9">
        <v>0</v>
      </c>
      <c r="T18" s="9">
        <v>0</v>
      </c>
      <c r="U18" s="9">
        <v>0</v>
      </c>
      <c r="V18" s="9">
        <v>0</v>
      </c>
      <c r="W18" s="9">
        <v>0</v>
      </c>
      <c r="X18" s="9">
        <v>0</v>
      </c>
      <c r="Y18" s="9">
        <v>6.3255166224505421</v>
      </c>
      <c r="Z18" s="9">
        <v>0</v>
      </c>
      <c r="AA18" s="9">
        <v>-6.3255166224505421</v>
      </c>
      <c r="AB18" s="27">
        <f t="shared" si="0"/>
        <v>0.66936683835455479</v>
      </c>
      <c r="AC18" s="27">
        <f t="shared" si="0"/>
        <v>0</v>
      </c>
      <c r="AD18" s="35"/>
      <c r="AE18" s="29">
        <f t="shared" si="2"/>
        <v>-100</v>
      </c>
      <c r="AF18" s="29">
        <f t="shared" si="3"/>
        <v>-101.72651851851853</v>
      </c>
    </row>
    <row r="19" spans="1:32" ht="15" customHeight="1" x14ac:dyDescent="0.25">
      <c r="A19" s="24">
        <f t="shared" si="4"/>
        <v>15</v>
      </c>
      <c r="B19" s="34" t="s">
        <v>48</v>
      </c>
      <c r="C19" s="26">
        <v>20</v>
      </c>
      <c r="D19" s="27">
        <v>0</v>
      </c>
      <c r="E19" s="27">
        <f>VLOOKUP(B19,'[1]april 26 '!$A$4:$E$41,5,0)</f>
        <v>0</v>
      </c>
      <c r="F19" s="27">
        <f t="shared" si="1"/>
        <v>0</v>
      </c>
      <c r="G19" s="9">
        <v>0</v>
      </c>
      <c r="H19" s="9">
        <v>-2.3039999999999998E-2</v>
      </c>
      <c r="I19" s="9">
        <v>-2.3039999999999998E-2</v>
      </c>
      <c r="J19" s="9">
        <v>0</v>
      </c>
      <c r="K19" s="9">
        <v>12.091666666666667</v>
      </c>
      <c r="L19" s="9">
        <v>12.091666666666667</v>
      </c>
      <c r="M19" s="9">
        <v>0</v>
      </c>
      <c r="N19" s="9">
        <v>0</v>
      </c>
      <c r="O19" s="9">
        <v>0</v>
      </c>
      <c r="P19" s="9">
        <v>0</v>
      </c>
      <c r="Q19" s="9">
        <v>0</v>
      </c>
      <c r="R19" s="9">
        <v>0</v>
      </c>
      <c r="S19" s="9">
        <v>0</v>
      </c>
      <c r="T19" s="9">
        <v>0</v>
      </c>
      <c r="U19" s="9">
        <v>0</v>
      </c>
      <c r="V19" s="9">
        <v>0</v>
      </c>
      <c r="W19" s="9">
        <v>0</v>
      </c>
      <c r="X19" s="9">
        <v>0</v>
      </c>
      <c r="Y19" s="9">
        <v>0</v>
      </c>
      <c r="Z19" s="9">
        <v>12.091666666666667</v>
      </c>
      <c r="AA19" s="9">
        <v>12.091666666666667</v>
      </c>
      <c r="AB19" s="27">
        <f t="shared" si="0"/>
        <v>0</v>
      </c>
      <c r="AC19" s="27">
        <f t="shared" si="0"/>
        <v>-524.8119212962963</v>
      </c>
      <c r="AD19" s="35"/>
      <c r="AE19" s="29" t="e">
        <f t="shared" si="2"/>
        <v>#DIV/0!</v>
      </c>
      <c r="AF19" s="29" t="e">
        <f t="shared" si="3"/>
        <v>#DIV/0!</v>
      </c>
    </row>
    <row r="20" spans="1:32" ht="15" customHeight="1" x14ac:dyDescent="0.25">
      <c r="A20" s="24">
        <f t="shared" si="4"/>
        <v>16</v>
      </c>
      <c r="B20" s="34" t="s">
        <v>49</v>
      </c>
      <c r="C20" s="26">
        <v>1</v>
      </c>
      <c r="D20" s="27">
        <v>0.13</v>
      </c>
      <c r="E20" s="27">
        <f>VLOOKUP(B20,'[1]april 26 '!$A$4:$E$41,5,0)</f>
        <v>0.71279999999999999</v>
      </c>
      <c r="F20" s="27">
        <f t="shared" si="1"/>
        <v>0.58279999999999998</v>
      </c>
      <c r="G20" s="9">
        <v>0.13</v>
      </c>
      <c r="H20" s="9">
        <v>0.23721999999999999</v>
      </c>
      <c r="I20" s="9">
        <v>0.10722000000000001</v>
      </c>
      <c r="J20" s="9">
        <v>0.92377358490566053</v>
      </c>
      <c r="K20" s="9">
        <v>1.575</v>
      </c>
      <c r="L20" s="9">
        <v>0.65122641509433943</v>
      </c>
      <c r="M20" s="9">
        <v>0</v>
      </c>
      <c r="N20" s="9">
        <v>0</v>
      </c>
      <c r="O20" s="9">
        <v>0</v>
      </c>
      <c r="P20" s="9">
        <v>0</v>
      </c>
      <c r="Q20" s="9">
        <v>0</v>
      </c>
      <c r="R20" s="9">
        <v>0</v>
      </c>
      <c r="S20" s="9">
        <v>0</v>
      </c>
      <c r="T20" s="9">
        <v>0</v>
      </c>
      <c r="U20" s="9">
        <v>0</v>
      </c>
      <c r="V20" s="9">
        <v>0</v>
      </c>
      <c r="W20" s="9">
        <v>0</v>
      </c>
      <c r="X20" s="9">
        <v>0</v>
      </c>
      <c r="Y20" s="9">
        <v>0.92377358490566053</v>
      </c>
      <c r="Z20" s="9">
        <v>1.575</v>
      </c>
      <c r="AA20" s="9">
        <v>0.65122641509433943</v>
      </c>
      <c r="AB20" s="27">
        <f t="shared" si="0"/>
        <v>7.1059506531204653</v>
      </c>
      <c r="AC20" s="27">
        <f t="shared" si="0"/>
        <v>6.6394064581401233</v>
      </c>
      <c r="AD20" s="35"/>
      <c r="AE20" s="29">
        <f t="shared" si="2"/>
        <v>448.30769230769232</v>
      </c>
      <c r="AF20" s="29">
        <f t="shared" si="3"/>
        <v>82.476923076923086</v>
      </c>
    </row>
    <row r="21" spans="1:32" ht="15" customHeight="1" x14ac:dyDescent="0.25">
      <c r="A21" s="24">
        <f t="shared" si="4"/>
        <v>17</v>
      </c>
      <c r="B21" s="25" t="s">
        <v>50</v>
      </c>
      <c r="C21" s="36">
        <v>117.6</v>
      </c>
      <c r="D21" s="27">
        <v>24.009999999999998</v>
      </c>
      <c r="E21" s="27">
        <f>VLOOKUP(B21,'[1]april 26 '!$A$4:$E$41,5,0)</f>
        <v>0</v>
      </c>
      <c r="F21" s="27">
        <f t="shared" si="1"/>
        <v>-24.009999999999998</v>
      </c>
      <c r="G21" s="9">
        <v>24.01</v>
      </c>
      <c r="H21" s="9">
        <v>40.791000000000004</v>
      </c>
      <c r="I21" s="9">
        <v>16.781000000000002</v>
      </c>
      <c r="J21" s="9">
        <v>29.738079488950362</v>
      </c>
      <c r="K21" s="9">
        <v>33.180272108843539</v>
      </c>
      <c r="L21" s="9">
        <v>3.4421926198931789</v>
      </c>
      <c r="M21" s="9">
        <v>0</v>
      </c>
      <c r="N21" s="9">
        <v>0</v>
      </c>
      <c r="O21" s="9">
        <v>0</v>
      </c>
      <c r="P21" s="9">
        <v>0</v>
      </c>
      <c r="Q21" s="9">
        <v>0</v>
      </c>
      <c r="R21" s="9">
        <v>0</v>
      </c>
      <c r="S21" s="9">
        <v>0</v>
      </c>
      <c r="T21" s="9">
        <v>0</v>
      </c>
      <c r="U21" s="9">
        <v>0</v>
      </c>
      <c r="V21" s="9">
        <v>0</v>
      </c>
      <c r="W21" s="9">
        <v>0</v>
      </c>
      <c r="X21" s="9">
        <v>0</v>
      </c>
      <c r="Y21" s="9">
        <v>29.738079488950362</v>
      </c>
      <c r="Z21" s="9">
        <v>33.180272108843539</v>
      </c>
      <c r="AA21" s="9">
        <v>3.4421926198931772</v>
      </c>
      <c r="AB21" s="27">
        <f t="shared" si="0"/>
        <v>1.2385705743003066</v>
      </c>
      <c r="AC21" s="27">
        <f t="shared" si="0"/>
        <v>0.81342139464204199</v>
      </c>
      <c r="AD21" s="35"/>
      <c r="AE21" s="29">
        <f t="shared" si="2"/>
        <v>-100</v>
      </c>
      <c r="AF21" s="29">
        <f t="shared" si="3"/>
        <v>69.891711786755522</v>
      </c>
    </row>
    <row r="22" spans="1:32" ht="15" customHeight="1" x14ac:dyDescent="0.25">
      <c r="A22" s="24">
        <f t="shared" si="4"/>
        <v>18</v>
      </c>
      <c r="B22" s="25" t="s">
        <v>51</v>
      </c>
      <c r="C22" s="36"/>
      <c r="D22" s="27">
        <v>4.92</v>
      </c>
      <c r="E22" s="27">
        <f>VLOOKUP(B22,'[1]april 26 '!$A$4:$E$41,5,0)</f>
        <v>0</v>
      </c>
      <c r="F22" s="27">
        <f t="shared" si="1"/>
        <v>-4.92</v>
      </c>
      <c r="G22" s="9">
        <v>4.92</v>
      </c>
      <c r="H22" s="9">
        <v>5.9819000000000004</v>
      </c>
      <c r="I22" s="9">
        <v>1.0619000000000003</v>
      </c>
      <c r="J22" s="9">
        <v>10.564601469945647</v>
      </c>
      <c r="K22" s="9">
        <v>31.853061224489799</v>
      </c>
      <c r="L22" s="9">
        <v>21.288459754544149</v>
      </c>
      <c r="M22" s="9">
        <v>0</v>
      </c>
      <c r="N22" s="9">
        <v>0</v>
      </c>
      <c r="O22" s="9">
        <v>0</v>
      </c>
      <c r="P22" s="9">
        <v>0</v>
      </c>
      <c r="Q22" s="9">
        <v>0</v>
      </c>
      <c r="R22" s="9">
        <v>0</v>
      </c>
      <c r="S22" s="9">
        <v>0</v>
      </c>
      <c r="T22" s="9">
        <v>0</v>
      </c>
      <c r="U22" s="9">
        <v>0</v>
      </c>
      <c r="V22" s="9">
        <v>0</v>
      </c>
      <c r="W22" s="9">
        <v>0</v>
      </c>
      <c r="X22" s="9">
        <v>0</v>
      </c>
      <c r="Y22" s="9">
        <v>10.564601469945647</v>
      </c>
      <c r="Z22" s="9">
        <v>31.853061224489799</v>
      </c>
      <c r="AA22" s="9">
        <v>21.288459754544153</v>
      </c>
      <c r="AB22" s="27">
        <f t="shared" si="0"/>
        <v>2.1472767215336681</v>
      </c>
      <c r="AC22" s="27">
        <f t="shared" si="0"/>
        <v>5.3249070068857378</v>
      </c>
      <c r="AD22" s="35"/>
      <c r="AE22" s="29">
        <f t="shared" si="2"/>
        <v>-100</v>
      </c>
      <c r="AF22" s="29">
        <f t="shared" si="3"/>
        <v>21.583333333333339</v>
      </c>
    </row>
    <row r="23" spans="1:32" s="33" customFormat="1" ht="15" customHeight="1" x14ac:dyDescent="0.25">
      <c r="A23" s="1">
        <f t="shared" si="4"/>
        <v>19</v>
      </c>
      <c r="B23" s="3" t="s">
        <v>52</v>
      </c>
      <c r="C23" s="8">
        <f>SUM(C13:C22)</f>
        <v>1773.6</v>
      </c>
      <c r="D23" s="2">
        <v>213.86999999999995</v>
      </c>
      <c r="E23" s="2">
        <f t="shared" ref="E23:F23" si="6">SUM(E13:E22)</f>
        <v>599.46479999999997</v>
      </c>
      <c r="F23" s="2">
        <f t="shared" si="6"/>
        <v>385.59479999999996</v>
      </c>
      <c r="G23" s="31">
        <v>213.86999999999998</v>
      </c>
      <c r="H23" s="31">
        <v>224.60194800000002</v>
      </c>
      <c r="I23" s="31">
        <v>10.731948000000006</v>
      </c>
      <c r="J23" s="31">
        <v>317.39551570877535</v>
      </c>
      <c r="K23" s="31">
        <v>548.1135057471264</v>
      </c>
      <c r="L23" s="31">
        <v>230.71799003835116</v>
      </c>
      <c r="M23" s="31">
        <v>0</v>
      </c>
      <c r="N23" s="31">
        <v>0</v>
      </c>
      <c r="O23" s="31">
        <v>0</v>
      </c>
      <c r="P23" s="31">
        <v>0</v>
      </c>
      <c r="Q23" s="31">
        <v>0</v>
      </c>
      <c r="R23" s="31">
        <v>0</v>
      </c>
      <c r="S23" s="31">
        <v>0</v>
      </c>
      <c r="T23" s="31">
        <v>0</v>
      </c>
      <c r="U23" s="31">
        <v>0</v>
      </c>
      <c r="V23" s="31">
        <v>0</v>
      </c>
      <c r="W23" s="31">
        <v>0</v>
      </c>
      <c r="X23" s="31">
        <v>0</v>
      </c>
      <c r="Y23" s="31">
        <v>317.39551570877535</v>
      </c>
      <c r="Z23" s="31">
        <v>548.1135057471264</v>
      </c>
      <c r="AA23" s="31">
        <v>230.71799003835105</v>
      </c>
      <c r="AB23" s="2">
        <f t="shared" si="0"/>
        <v>1.484058146111074</v>
      </c>
      <c r="AC23" s="2">
        <f t="shared" si="0"/>
        <v>2.4403773459129852</v>
      </c>
      <c r="AD23" s="35"/>
      <c r="AE23" s="29">
        <f t="shared" si="2"/>
        <v>180.29401038013751</v>
      </c>
      <c r="AF23" s="29">
        <f t="shared" si="3"/>
        <v>5.0179772759152792</v>
      </c>
    </row>
    <row r="24" spans="1:32" ht="15" customHeight="1" x14ac:dyDescent="0.25">
      <c r="A24" s="24">
        <f t="shared" si="4"/>
        <v>20</v>
      </c>
      <c r="B24" s="37" t="s">
        <v>53</v>
      </c>
      <c r="C24" s="26">
        <v>2100</v>
      </c>
      <c r="D24" s="27">
        <v>185.94</v>
      </c>
      <c r="E24" s="27">
        <v>205.03262049999267</v>
      </c>
      <c r="F24" s="27">
        <f t="shared" si="1"/>
        <v>19.092620499992677</v>
      </c>
      <c r="G24" s="9">
        <v>184.4</v>
      </c>
      <c r="H24" s="9">
        <v>130.10552799999999</v>
      </c>
      <c r="I24" s="9">
        <v>-54.294471999999999</v>
      </c>
      <c r="J24" s="9">
        <v>145.42103992599769</v>
      </c>
      <c r="K24" s="9">
        <v>149.55819600000001</v>
      </c>
      <c r="L24" s="9">
        <v>4.1371560740023128</v>
      </c>
      <c r="M24" s="9">
        <v>673.06</v>
      </c>
      <c r="N24" s="9">
        <v>458.23167000000001</v>
      </c>
      <c r="O24" s="9">
        <v>-214.82832999999997</v>
      </c>
      <c r="P24" s="9">
        <v>0</v>
      </c>
      <c r="Q24" s="9">
        <v>0</v>
      </c>
      <c r="R24" s="9">
        <v>0</v>
      </c>
      <c r="S24" s="9">
        <v>0</v>
      </c>
      <c r="T24" s="9">
        <v>0</v>
      </c>
      <c r="U24" s="9">
        <v>0</v>
      </c>
      <c r="V24" s="9">
        <v>0</v>
      </c>
      <c r="W24" s="9">
        <v>0</v>
      </c>
      <c r="X24" s="9">
        <v>0</v>
      </c>
      <c r="Y24" s="9">
        <v>818.48103992599761</v>
      </c>
      <c r="Z24" s="9">
        <v>607.78986600000007</v>
      </c>
      <c r="AA24" s="9">
        <v>-210.69117392599753</v>
      </c>
      <c r="AB24" s="27">
        <f t="shared" si="0"/>
        <v>4.438617353177861</v>
      </c>
      <c r="AC24" s="27">
        <f t="shared" si="0"/>
        <v>4.6715145416419208</v>
      </c>
      <c r="AD24" s="38" t="s">
        <v>120</v>
      </c>
      <c r="AE24" s="29">
        <f t="shared" si="2"/>
        <v>10.268162041514831</v>
      </c>
      <c r="AF24" s="29">
        <f t="shared" si="3"/>
        <v>-29.4438568329718</v>
      </c>
    </row>
    <row r="25" spans="1:32" ht="15" customHeight="1" x14ac:dyDescent="0.25">
      <c r="A25" s="24">
        <f t="shared" si="4"/>
        <v>21</v>
      </c>
      <c r="B25" s="25" t="s">
        <v>54</v>
      </c>
      <c r="C25" s="26">
        <v>1000</v>
      </c>
      <c r="D25" s="27">
        <v>285.52999999999997</v>
      </c>
      <c r="E25" s="27">
        <v>251.19935750001395</v>
      </c>
      <c r="F25" s="27">
        <f t="shared" si="1"/>
        <v>-34.330642499986027</v>
      </c>
      <c r="G25" s="9">
        <v>284.61</v>
      </c>
      <c r="H25" s="9">
        <v>209.70617200000004</v>
      </c>
      <c r="I25" s="9">
        <v>-74.903827999999976</v>
      </c>
      <c r="J25" s="9">
        <v>43.221227277752966</v>
      </c>
      <c r="K25" s="9">
        <v>280.56083100000001</v>
      </c>
      <c r="L25" s="9">
        <v>237.33960372224703</v>
      </c>
      <c r="M25" s="9">
        <v>1016.0577000000001</v>
      </c>
      <c r="N25" s="9">
        <v>647.78236600000002</v>
      </c>
      <c r="O25" s="9">
        <v>-368.27533399999993</v>
      </c>
      <c r="P25" s="9">
        <v>0</v>
      </c>
      <c r="Q25" s="9">
        <v>0</v>
      </c>
      <c r="R25" s="9">
        <v>0</v>
      </c>
      <c r="S25" s="9">
        <v>0</v>
      </c>
      <c r="T25" s="9">
        <v>0</v>
      </c>
      <c r="U25" s="9">
        <v>0</v>
      </c>
      <c r="V25" s="9">
        <v>0</v>
      </c>
      <c r="W25" s="9">
        <v>0</v>
      </c>
      <c r="X25" s="9">
        <v>0</v>
      </c>
      <c r="Y25" s="9">
        <v>1059.2789272777529</v>
      </c>
      <c r="Z25" s="9">
        <v>928.34319700000003</v>
      </c>
      <c r="AA25" s="9">
        <v>-130.9357302777529</v>
      </c>
      <c r="AB25" s="27">
        <f t="shared" si="0"/>
        <v>3.7218612391614943</v>
      </c>
      <c r="AC25" s="27">
        <f t="shared" si="0"/>
        <v>4.4268758909012931</v>
      </c>
      <c r="AD25" s="38"/>
      <c r="AE25" s="29">
        <f t="shared" si="2"/>
        <v>-12.023480019607756</v>
      </c>
      <c r="AF25" s="29">
        <f t="shared" si="3"/>
        <v>-26.318059098415365</v>
      </c>
    </row>
    <row r="26" spans="1:32" ht="15" customHeight="1" x14ac:dyDescent="0.25">
      <c r="A26" s="24">
        <f t="shared" si="4"/>
        <v>22</v>
      </c>
      <c r="B26" s="25" t="s">
        <v>55</v>
      </c>
      <c r="C26" s="26">
        <v>1000</v>
      </c>
      <c r="D26" s="27">
        <v>129.59</v>
      </c>
      <c r="E26" s="27">
        <v>149.2073039999992</v>
      </c>
      <c r="F26" s="27">
        <f t="shared" si="1"/>
        <v>19.617303999999194</v>
      </c>
      <c r="G26" s="9">
        <v>129.21</v>
      </c>
      <c r="H26" s="9">
        <v>120.044194</v>
      </c>
      <c r="I26" s="9">
        <v>-9.1658059999999963</v>
      </c>
      <c r="J26" s="9">
        <v>289.45481142634293</v>
      </c>
      <c r="K26" s="9">
        <v>194.32423299999999</v>
      </c>
      <c r="L26" s="9">
        <v>-95.130578426342936</v>
      </c>
      <c r="M26" s="9">
        <v>458.69549999999992</v>
      </c>
      <c r="N26" s="9">
        <v>366.97510199999999</v>
      </c>
      <c r="O26" s="9">
        <v>-91.72039799999996</v>
      </c>
      <c r="P26" s="9">
        <v>0</v>
      </c>
      <c r="Q26" s="9">
        <v>0</v>
      </c>
      <c r="R26" s="9">
        <v>0</v>
      </c>
      <c r="S26" s="9">
        <v>0</v>
      </c>
      <c r="T26" s="9">
        <v>0</v>
      </c>
      <c r="U26" s="9">
        <v>0</v>
      </c>
      <c r="V26" s="9">
        <v>0</v>
      </c>
      <c r="W26" s="9">
        <v>0</v>
      </c>
      <c r="X26" s="9">
        <v>0</v>
      </c>
      <c r="Y26" s="9">
        <v>748.1503114263428</v>
      </c>
      <c r="Z26" s="9">
        <v>561.29933499999993</v>
      </c>
      <c r="AA26" s="9">
        <v>-186.85097642634287</v>
      </c>
      <c r="AB26" s="27">
        <f t="shared" si="0"/>
        <v>5.7901889283054153</v>
      </c>
      <c r="AC26" s="27">
        <f t="shared" si="0"/>
        <v>4.6757724492698074</v>
      </c>
      <c r="AD26" s="38"/>
      <c r="AE26" s="29">
        <f t="shared" si="2"/>
        <v>15.137976695732073</v>
      </c>
      <c r="AF26" s="29">
        <f t="shared" si="3"/>
        <v>-7.0937280396254128</v>
      </c>
    </row>
    <row r="27" spans="1:32" ht="15" customHeight="1" x14ac:dyDescent="0.25">
      <c r="A27" s="24">
        <f t="shared" si="4"/>
        <v>23</v>
      </c>
      <c r="B27" s="25" t="s">
        <v>56</v>
      </c>
      <c r="C27" s="26">
        <v>2000</v>
      </c>
      <c r="D27" s="27">
        <v>107.10999999999999</v>
      </c>
      <c r="E27" s="27">
        <v>124.05579450000636</v>
      </c>
      <c r="F27" s="27">
        <f t="shared" si="1"/>
        <v>16.945794500006372</v>
      </c>
      <c r="G27" s="9">
        <v>107.11000000000001</v>
      </c>
      <c r="H27" s="9">
        <v>121.876132</v>
      </c>
      <c r="I27" s="9">
        <v>14.766131999999999</v>
      </c>
      <c r="J27" s="9">
        <v>193.66890638338032</v>
      </c>
      <c r="K27" s="9">
        <v>91.007969000000003</v>
      </c>
      <c r="L27" s="9">
        <v>-102.66093738338031</v>
      </c>
      <c r="M27" s="9">
        <v>182.08699999999999</v>
      </c>
      <c r="N27" s="9">
        <v>173.30786000000001</v>
      </c>
      <c r="O27" s="9">
        <v>-8.7791399999999769</v>
      </c>
      <c r="P27" s="9">
        <v>0</v>
      </c>
      <c r="Q27" s="9">
        <v>0</v>
      </c>
      <c r="R27" s="9">
        <v>0</v>
      </c>
      <c r="S27" s="9">
        <v>0</v>
      </c>
      <c r="T27" s="9">
        <v>0</v>
      </c>
      <c r="U27" s="9">
        <v>0</v>
      </c>
      <c r="V27" s="9">
        <v>0</v>
      </c>
      <c r="W27" s="9">
        <v>0</v>
      </c>
      <c r="X27" s="9">
        <v>0</v>
      </c>
      <c r="Y27" s="9">
        <v>375.75590638338031</v>
      </c>
      <c r="Z27" s="9">
        <v>264.31582900000001</v>
      </c>
      <c r="AA27" s="9">
        <v>-111.4400773833803</v>
      </c>
      <c r="AB27" s="27">
        <f t="shared" si="0"/>
        <v>3.5081309530704905</v>
      </c>
      <c r="AC27" s="27">
        <f t="shared" si="0"/>
        <v>2.1687251200259623</v>
      </c>
      <c r="AD27" s="38"/>
      <c r="AE27" s="29">
        <f t="shared" si="2"/>
        <v>15.820926617501982</v>
      </c>
      <c r="AF27" s="29">
        <f t="shared" si="3"/>
        <v>13.785950891606758</v>
      </c>
    </row>
    <row r="28" spans="1:32" ht="15" customHeight="1" x14ac:dyDescent="0.25">
      <c r="A28" s="24">
        <f t="shared" si="4"/>
        <v>24</v>
      </c>
      <c r="B28" s="25" t="s">
        <v>57</v>
      </c>
      <c r="C28" s="26">
        <v>500</v>
      </c>
      <c r="D28" s="27">
        <v>46.55</v>
      </c>
      <c r="E28" s="27">
        <v>52.362159499996338</v>
      </c>
      <c r="F28" s="27">
        <f t="shared" si="1"/>
        <v>5.8121594999963406</v>
      </c>
      <c r="G28" s="9">
        <v>46.33</v>
      </c>
      <c r="H28" s="9">
        <v>33.527717000000003</v>
      </c>
      <c r="I28" s="9">
        <v>-12.802282999999997</v>
      </c>
      <c r="J28" s="9">
        <v>94.552240027483549</v>
      </c>
      <c r="K28" s="9">
        <v>42.929673999999999</v>
      </c>
      <c r="L28" s="9">
        <v>-51.62256602748355</v>
      </c>
      <c r="M28" s="9">
        <v>165.8614</v>
      </c>
      <c r="N28" s="9">
        <v>115.670624</v>
      </c>
      <c r="O28" s="9">
        <v>-50.190776000000007</v>
      </c>
      <c r="P28" s="9">
        <v>0</v>
      </c>
      <c r="Q28" s="9">
        <v>0</v>
      </c>
      <c r="R28" s="9">
        <v>0</v>
      </c>
      <c r="S28" s="9">
        <v>0</v>
      </c>
      <c r="T28" s="9">
        <v>0</v>
      </c>
      <c r="U28" s="9">
        <v>0</v>
      </c>
      <c r="V28" s="9">
        <v>0</v>
      </c>
      <c r="W28" s="9">
        <v>0</v>
      </c>
      <c r="X28" s="9">
        <v>0</v>
      </c>
      <c r="Y28" s="9">
        <v>260.41364002748355</v>
      </c>
      <c r="Z28" s="9">
        <v>158.60029800000001</v>
      </c>
      <c r="AA28" s="9">
        <v>-101.81334202748354</v>
      </c>
      <c r="AB28" s="27">
        <f t="shared" si="0"/>
        <v>5.6208426511436125</v>
      </c>
      <c r="AC28" s="27">
        <f t="shared" si="0"/>
        <v>4.7304234284726272</v>
      </c>
      <c r="AD28" s="38"/>
      <c r="AE28" s="29">
        <f t="shared" si="2"/>
        <v>12.485842105255298</v>
      </c>
      <c r="AF28" s="29">
        <f t="shared" si="3"/>
        <v>-27.632814590977762</v>
      </c>
    </row>
    <row r="29" spans="1:32" ht="15" customHeight="1" x14ac:dyDescent="0.25">
      <c r="A29" s="24">
        <f t="shared" si="4"/>
        <v>25</v>
      </c>
      <c r="B29" s="39" t="s">
        <v>58</v>
      </c>
      <c r="C29" s="26">
        <v>2400</v>
      </c>
      <c r="D29" s="27">
        <v>0</v>
      </c>
      <c r="E29" s="27">
        <v>172.04137900000336</v>
      </c>
      <c r="F29" s="27">
        <f t="shared" si="1"/>
        <v>172.04137900000336</v>
      </c>
      <c r="G29" s="9">
        <v>0</v>
      </c>
      <c r="H29" s="9">
        <v>61.066845999999998</v>
      </c>
      <c r="I29" s="9">
        <v>61.066845999999998</v>
      </c>
      <c r="J29" s="9">
        <v>24.43708680407839</v>
      </c>
      <c r="K29" s="9">
        <v>268.64628900000002</v>
      </c>
      <c r="L29" s="9">
        <v>244.20920219592159</v>
      </c>
      <c r="M29" s="9">
        <v>0</v>
      </c>
      <c r="N29" s="9">
        <v>250.82012600000002</v>
      </c>
      <c r="O29" s="9">
        <v>250.82012600000002</v>
      </c>
      <c r="P29" s="9">
        <v>0</v>
      </c>
      <c r="Q29" s="9">
        <v>0</v>
      </c>
      <c r="R29" s="9">
        <v>0</v>
      </c>
      <c r="S29" s="9">
        <v>0</v>
      </c>
      <c r="T29" s="9">
        <v>0</v>
      </c>
      <c r="U29" s="9">
        <v>0</v>
      </c>
      <c r="V29" s="9">
        <v>0</v>
      </c>
      <c r="W29" s="9">
        <v>0</v>
      </c>
      <c r="X29" s="9">
        <v>0</v>
      </c>
      <c r="Y29" s="9">
        <v>24.43708680407839</v>
      </c>
      <c r="Z29" s="9">
        <v>519.4664150000001</v>
      </c>
      <c r="AA29" s="9">
        <v>495.02932819592172</v>
      </c>
      <c r="AB29" s="27">
        <f t="shared" si="0"/>
        <v>0</v>
      </c>
      <c r="AC29" s="27">
        <f t="shared" si="0"/>
        <v>8.5065211162207408</v>
      </c>
      <c r="AD29" s="38"/>
      <c r="AE29" s="29" t="e">
        <f t="shared" si="2"/>
        <v>#DIV/0!</v>
      </c>
      <c r="AF29" s="29" t="e">
        <f t="shared" si="3"/>
        <v>#DIV/0!</v>
      </c>
    </row>
    <row r="30" spans="1:32" ht="15" customHeight="1" x14ac:dyDescent="0.25">
      <c r="A30" s="24">
        <v>26</v>
      </c>
      <c r="B30" s="25" t="s">
        <v>59</v>
      </c>
      <c r="C30" s="26"/>
      <c r="D30" s="27">
        <v>0</v>
      </c>
      <c r="E30" s="27">
        <v>21.148012500001659</v>
      </c>
      <c r="F30" s="27">
        <f t="shared" si="1"/>
        <v>21.148012500001659</v>
      </c>
      <c r="G30" s="9">
        <v>0</v>
      </c>
      <c r="H30" s="9">
        <v>16.422158</v>
      </c>
      <c r="I30" s="9">
        <v>16.422158</v>
      </c>
      <c r="J30" s="9">
        <v>43.433799373180868</v>
      </c>
      <c r="K30" s="9">
        <v>27.905954999999999</v>
      </c>
      <c r="L30" s="9">
        <v>-15.527844373180868</v>
      </c>
      <c r="M30" s="9">
        <v>0</v>
      </c>
      <c r="N30" s="9">
        <v>48.888763999999995</v>
      </c>
      <c r="O30" s="9">
        <v>48.888763999999995</v>
      </c>
      <c r="P30" s="9">
        <v>0</v>
      </c>
      <c r="Q30" s="9">
        <v>0</v>
      </c>
      <c r="R30" s="9">
        <v>0</v>
      </c>
      <c r="S30" s="9">
        <v>0</v>
      </c>
      <c r="T30" s="9">
        <v>0</v>
      </c>
      <c r="U30" s="9">
        <v>0</v>
      </c>
      <c r="V30" s="9">
        <v>0</v>
      </c>
      <c r="W30" s="9">
        <v>0</v>
      </c>
      <c r="X30" s="9">
        <v>0</v>
      </c>
      <c r="Y30" s="9">
        <v>43.433799373180868</v>
      </c>
      <c r="Z30" s="9">
        <v>76.794718999999986</v>
      </c>
      <c r="AA30" s="9">
        <v>33.360919626819118</v>
      </c>
      <c r="AB30" s="27">
        <f t="shared" si="0"/>
        <v>0</v>
      </c>
      <c r="AC30" s="27">
        <f t="shared" si="0"/>
        <v>4.6762866975217259</v>
      </c>
      <c r="AD30" s="38"/>
      <c r="AE30" s="29" t="e">
        <f t="shared" si="2"/>
        <v>#DIV/0!</v>
      </c>
      <c r="AF30" s="29" t="e">
        <f t="shared" si="3"/>
        <v>#DIV/0!</v>
      </c>
    </row>
    <row r="31" spans="1:32" ht="15" customHeight="1" x14ac:dyDescent="0.25">
      <c r="A31" s="24">
        <v>27</v>
      </c>
      <c r="B31" s="39" t="s">
        <v>60</v>
      </c>
      <c r="C31" s="26">
        <v>1500</v>
      </c>
      <c r="D31" s="27">
        <v>0</v>
      </c>
      <c r="E31" s="27">
        <v>63.332417500000894</v>
      </c>
      <c r="F31" s="27">
        <f t="shared" si="1"/>
        <v>63.332417500000894</v>
      </c>
      <c r="G31" s="9">
        <v>0</v>
      </c>
      <c r="H31" s="9">
        <v>51.204413000000002</v>
      </c>
      <c r="I31" s="9">
        <v>51.204413000000002</v>
      </c>
      <c r="J31" s="9">
        <v>0</v>
      </c>
      <c r="K31" s="9">
        <v>92.46580800000001</v>
      </c>
      <c r="L31" s="9">
        <v>92.46580800000001</v>
      </c>
      <c r="M31" s="9">
        <v>0</v>
      </c>
      <c r="N31" s="9">
        <v>149.05604600000001</v>
      </c>
      <c r="O31" s="9">
        <v>149.05604600000001</v>
      </c>
      <c r="P31" s="9">
        <v>0</v>
      </c>
      <c r="Q31" s="9">
        <v>0</v>
      </c>
      <c r="R31" s="9">
        <v>0</v>
      </c>
      <c r="S31" s="9">
        <v>0</v>
      </c>
      <c r="T31" s="9">
        <v>0</v>
      </c>
      <c r="U31" s="9">
        <v>0</v>
      </c>
      <c r="V31" s="9">
        <v>0</v>
      </c>
      <c r="W31" s="9">
        <v>0</v>
      </c>
      <c r="X31" s="9">
        <v>0</v>
      </c>
      <c r="Y31" s="9">
        <v>0</v>
      </c>
      <c r="Z31" s="9">
        <v>241.52185400000002</v>
      </c>
      <c r="AA31" s="9">
        <v>241.52185400000002</v>
      </c>
      <c r="AB31" s="27">
        <f t="shared" si="0"/>
        <v>0</v>
      </c>
      <c r="AC31" s="27">
        <f t="shared" si="0"/>
        <v>4.7168171618332977</v>
      </c>
      <c r="AD31" s="38"/>
      <c r="AE31" s="29" t="e">
        <f t="shared" si="2"/>
        <v>#DIV/0!</v>
      </c>
      <c r="AF31" s="29" t="e">
        <f t="shared" si="3"/>
        <v>#DIV/0!</v>
      </c>
    </row>
    <row r="32" spans="1:32" ht="15" customHeight="1" x14ac:dyDescent="0.25">
      <c r="A32" s="24">
        <f t="shared" si="4"/>
        <v>28</v>
      </c>
      <c r="B32" s="25" t="s">
        <v>61</v>
      </c>
      <c r="C32" s="26">
        <v>630</v>
      </c>
      <c r="D32" s="27">
        <v>31.69</v>
      </c>
      <c r="E32" s="27">
        <v>27.2528424999999</v>
      </c>
      <c r="F32" s="27">
        <f t="shared" si="1"/>
        <v>-4.4371575000001009</v>
      </c>
      <c r="G32" s="9">
        <v>31.68</v>
      </c>
      <c r="H32" s="9">
        <v>13.324095000000002</v>
      </c>
      <c r="I32" s="9">
        <v>-18.355905</v>
      </c>
      <c r="J32" s="9">
        <v>0</v>
      </c>
      <c r="K32" s="9">
        <v>24.44171</v>
      </c>
      <c r="L32" s="9">
        <v>24.44171</v>
      </c>
      <c r="M32" s="9">
        <v>102.64320000000001</v>
      </c>
      <c r="N32" s="9">
        <v>47.127324000000002</v>
      </c>
      <c r="O32" s="9">
        <v>-55.515876000000006</v>
      </c>
      <c r="P32" s="9">
        <v>0</v>
      </c>
      <c r="Q32" s="9">
        <v>0</v>
      </c>
      <c r="R32" s="9">
        <v>0</v>
      </c>
      <c r="S32" s="9">
        <v>0</v>
      </c>
      <c r="T32" s="9">
        <v>0</v>
      </c>
      <c r="U32" s="9">
        <v>0</v>
      </c>
      <c r="V32" s="9">
        <v>0</v>
      </c>
      <c r="W32" s="9">
        <v>0</v>
      </c>
      <c r="X32" s="9">
        <v>0</v>
      </c>
      <c r="Y32" s="9">
        <v>102.64320000000001</v>
      </c>
      <c r="Z32" s="9">
        <v>71.569034000000002</v>
      </c>
      <c r="AA32" s="9">
        <v>-31.074166000000005</v>
      </c>
      <c r="AB32" s="27">
        <f t="shared" si="0"/>
        <v>3.24</v>
      </c>
      <c r="AC32" s="27">
        <f t="shared" si="0"/>
        <v>5.371399258261067</v>
      </c>
      <c r="AD32" s="38"/>
      <c r="AE32" s="29">
        <f t="shared" si="2"/>
        <v>-14.00175923004134</v>
      </c>
      <c r="AF32" s="29">
        <f t="shared" si="3"/>
        <v>-57.941619318181814</v>
      </c>
    </row>
    <row r="33" spans="1:32" ht="15" customHeight="1" x14ac:dyDescent="0.25">
      <c r="A33" s="24">
        <f t="shared" si="4"/>
        <v>29</v>
      </c>
      <c r="B33" s="25" t="s">
        <v>62</v>
      </c>
      <c r="C33" s="26">
        <v>840</v>
      </c>
      <c r="D33" s="27">
        <v>56.91</v>
      </c>
      <c r="E33" s="27">
        <v>51.844482499999643</v>
      </c>
      <c r="F33" s="27">
        <f t="shared" si="1"/>
        <v>-5.0655175000003538</v>
      </c>
      <c r="G33" s="9">
        <v>56.91</v>
      </c>
      <c r="H33" s="9">
        <v>23.812460000000002</v>
      </c>
      <c r="I33" s="9">
        <v>-33.097540000000002</v>
      </c>
      <c r="J33" s="9">
        <v>20.340618932353145</v>
      </c>
      <c r="K33" s="9">
        <v>45.828381</v>
      </c>
      <c r="L33" s="9">
        <v>25.487762067646855</v>
      </c>
      <c r="M33" s="9">
        <v>184.38839999999999</v>
      </c>
      <c r="N33" s="9">
        <v>84.224671000000001</v>
      </c>
      <c r="O33" s="9">
        <v>-100.16372900000002</v>
      </c>
      <c r="P33" s="9">
        <v>0</v>
      </c>
      <c r="Q33" s="9">
        <v>0</v>
      </c>
      <c r="R33" s="9">
        <v>0</v>
      </c>
      <c r="S33" s="9">
        <v>0</v>
      </c>
      <c r="T33" s="9">
        <v>0</v>
      </c>
      <c r="U33" s="9">
        <v>0</v>
      </c>
      <c r="V33" s="9">
        <v>0</v>
      </c>
      <c r="W33" s="9">
        <v>0</v>
      </c>
      <c r="X33" s="9">
        <v>0</v>
      </c>
      <c r="Y33" s="9">
        <v>204.72901893235314</v>
      </c>
      <c r="Z33" s="9">
        <v>130.05305200000001</v>
      </c>
      <c r="AA33" s="9">
        <v>-74.675966932353134</v>
      </c>
      <c r="AB33" s="27">
        <f t="shared" si="0"/>
        <v>3.5974173068415594</v>
      </c>
      <c r="AC33" s="27">
        <f t="shared" si="0"/>
        <v>5.4615546650787028</v>
      </c>
      <c r="AD33" s="38"/>
      <c r="AE33" s="29">
        <f t="shared" si="2"/>
        <v>-8.9009269021267858</v>
      </c>
      <c r="AF33" s="29">
        <f t="shared" si="3"/>
        <v>-58.157687576875773</v>
      </c>
    </row>
    <row r="34" spans="1:32" ht="15" customHeight="1" x14ac:dyDescent="0.25">
      <c r="A34" s="24">
        <f t="shared" si="4"/>
        <v>30</v>
      </c>
      <c r="B34" s="25" t="s">
        <v>63</v>
      </c>
      <c r="C34" s="26">
        <v>440</v>
      </c>
      <c r="D34" s="27">
        <v>13.84</v>
      </c>
      <c r="E34" s="27"/>
      <c r="F34" s="27">
        <f t="shared" si="1"/>
        <v>-13.84</v>
      </c>
      <c r="G34" s="9">
        <v>13.85</v>
      </c>
      <c r="H34" s="9">
        <v>5.258489</v>
      </c>
      <c r="I34" s="9">
        <v>-8.5915110000000006</v>
      </c>
      <c r="J34" s="9">
        <v>0</v>
      </c>
      <c r="K34" s="9">
        <v>0</v>
      </c>
      <c r="L34" s="9">
        <v>0</v>
      </c>
      <c r="M34" s="9">
        <v>36.010000000000005</v>
      </c>
      <c r="N34" s="9">
        <v>17.629414000000001</v>
      </c>
      <c r="O34" s="9">
        <v>-18.380586000000001</v>
      </c>
      <c r="P34" s="9">
        <v>0</v>
      </c>
      <c r="Q34" s="9">
        <v>0</v>
      </c>
      <c r="R34" s="9">
        <v>0</v>
      </c>
      <c r="S34" s="9">
        <v>0</v>
      </c>
      <c r="T34" s="9">
        <v>0</v>
      </c>
      <c r="U34" s="9">
        <v>0</v>
      </c>
      <c r="V34" s="9">
        <v>0</v>
      </c>
      <c r="W34" s="9">
        <v>0</v>
      </c>
      <c r="X34" s="9">
        <v>0</v>
      </c>
      <c r="Y34" s="9">
        <v>36.010000000000005</v>
      </c>
      <c r="Z34" s="9">
        <v>17.629414000000001</v>
      </c>
      <c r="AA34" s="9">
        <v>-18.380586000000005</v>
      </c>
      <c r="AB34" s="27">
        <f t="shared" si="0"/>
        <v>2.6000000000000005</v>
      </c>
      <c r="AC34" s="27">
        <f t="shared" si="0"/>
        <v>3.3525626848320877</v>
      </c>
      <c r="AD34" s="38"/>
      <c r="AE34" s="29">
        <f t="shared" si="2"/>
        <v>-100</v>
      </c>
      <c r="AF34" s="29">
        <f t="shared" si="3"/>
        <v>-62.032570397111918</v>
      </c>
    </row>
    <row r="35" spans="1:32" ht="15" customHeight="1" x14ac:dyDescent="0.25">
      <c r="A35" s="24">
        <f t="shared" si="4"/>
        <v>31</v>
      </c>
      <c r="B35" s="25" t="s">
        <v>64</v>
      </c>
      <c r="C35" s="26">
        <v>880</v>
      </c>
      <c r="D35" s="27">
        <v>62.069999999999993</v>
      </c>
      <c r="E35" s="27"/>
      <c r="F35" s="27">
        <f t="shared" si="1"/>
        <v>-62.069999999999993</v>
      </c>
      <c r="G35" s="9">
        <v>62.06</v>
      </c>
      <c r="H35" s="9">
        <v>63.661228999999999</v>
      </c>
      <c r="I35" s="9">
        <v>1.6012289999999982</v>
      </c>
      <c r="J35" s="9">
        <v>0</v>
      </c>
      <c r="K35" s="9">
        <v>0</v>
      </c>
      <c r="L35" s="9">
        <v>0</v>
      </c>
      <c r="M35" s="9">
        <v>216.58940000000001</v>
      </c>
      <c r="N35" s="9">
        <v>221.82550200000003</v>
      </c>
      <c r="O35" s="9">
        <v>5.2361019999999954</v>
      </c>
      <c r="P35" s="9">
        <v>0</v>
      </c>
      <c r="Q35" s="9">
        <v>0</v>
      </c>
      <c r="R35" s="9">
        <v>0</v>
      </c>
      <c r="S35" s="9">
        <v>0</v>
      </c>
      <c r="T35" s="9">
        <v>0</v>
      </c>
      <c r="U35" s="9">
        <v>0</v>
      </c>
      <c r="V35" s="9">
        <v>0</v>
      </c>
      <c r="W35" s="9">
        <v>0</v>
      </c>
      <c r="X35" s="9">
        <v>0</v>
      </c>
      <c r="Y35" s="9">
        <v>216.58940000000001</v>
      </c>
      <c r="Z35" s="9">
        <v>221.82550200000003</v>
      </c>
      <c r="AA35" s="9">
        <v>5.2361020000000167</v>
      </c>
      <c r="AB35" s="27">
        <f t="shared" si="0"/>
        <v>3.49</v>
      </c>
      <c r="AC35" s="27">
        <f t="shared" si="0"/>
        <v>3.4844677912203053</v>
      </c>
      <c r="AD35" s="38"/>
      <c r="AE35" s="29">
        <f t="shared" si="2"/>
        <v>-100</v>
      </c>
      <c r="AF35" s="29">
        <f t="shared" si="3"/>
        <v>2.5801305188527199</v>
      </c>
    </row>
    <row r="36" spans="1:32" ht="15" customHeight="1" x14ac:dyDescent="0.25">
      <c r="A36" s="24">
        <f t="shared" si="4"/>
        <v>32</v>
      </c>
      <c r="B36" s="39" t="s">
        <v>65</v>
      </c>
      <c r="C36" s="26">
        <v>1000</v>
      </c>
      <c r="D36" s="27">
        <v>0</v>
      </c>
      <c r="E36" s="27">
        <v>89.791702500004703</v>
      </c>
      <c r="F36" s="27">
        <f t="shared" si="1"/>
        <v>89.791702500004703</v>
      </c>
      <c r="G36" s="9">
        <v>0</v>
      </c>
      <c r="H36" s="9">
        <v>51.128637999999995</v>
      </c>
      <c r="I36" s="9">
        <v>51.128637999999995</v>
      </c>
      <c r="J36" s="9">
        <v>0</v>
      </c>
      <c r="K36" s="9">
        <v>135.615475</v>
      </c>
      <c r="L36" s="9">
        <v>135.615475</v>
      </c>
      <c r="M36" s="9">
        <v>0</v>
      </c>
      <c r="N36" s="9">
        <v>200.015232</v>
      </c>
      <c r="O36" s="9">
        <v>200.015232</v>
      </c>
      <c r="P36" s="9">
        <v>0</v>
      </c>
      <c r="Q36" s="9">
        <v>0</v>
      </c>
      <c r="R36" s="9">
        <v>0</v>
      </c>
      <c r="S36" s="9">
        <v>0</v>
      </c>
      <c r="T36" s="9">
        <v>0</v>
      </c>
      <c r="U36" s="9">
        <v>0</v>
      </c>
      <c r="V36" s="9">
        <v>0</v>
      </c>
      <c r="W36" s="9">
        <v>0</v>
      </c>
      <c r="X36" s="9">
        <v>0</v>
      </c>
      <c r="Y36" s="9">
        <v>0</v>
      </c>
      <c r="Z36" s="9">
        <v>335.63070700000003</v>
      </c>
      <c r="AA36" s="9">
        <v>335.63070700000003</v>
      </c>
      <c r="AB36" s="27">
        <f t="shared" si="0"/>
        <v>0</v>
      </c>
      <c r="AC36" s="27">
        <f t="shared" si="0"/>
        <v>6.5644366861483787</v>
      </c>
      <c r="AD36" s="38"/>
      <c r="AE36" s="29" t="e">
        <f t="shared" si="2"/>
        <v>#DIV/0!</v>
      </c>
      <c r="AF36" s="29" t="e">
        <f t="shared" si="3"/>
        <v>#DIV/0!</v>
      </c>
    </row>
    <row r="37" spans="1:32" ht="15" customHeight="1" x14ac:dyDescent="0.25">
      <c r="A37" s="24">
        <f t="shared" si="4"/>
        <v>33</v>
      </c>
      <c r="B37" s="39" t="s">
        <v>66</v>
      </c>
      <c r="C37" s="26">
        <v>1000</v>
      </c>
      <c r="D37" s="27">
        <v>0</v>
      </c>
      <c r="E37" s="27">
        <v>21.6397225000003</v>
      </c>
      <c r="F37" s="27">
        <f t="shared" si="1"/>
        <v>21.6397225000003</v>
      </c>
      <c r="G37" s="9">
        <v>0</v>
      </c>
      <c r="H37" s="9">
        <v>17.415230000000001</v>
      </c>
      <c r="I37" s="9">
        <v>17.415230000000001</v>
      </c>
      <c r="J37" s="9">
        <v>0</v>
      </c>
      <c r="K37" s="9">
        <v>44.212201</v>
      </c>
      <c r="L37" s="9">
        <v>44.212201</v>
      </c>
      <c r="M37" s="9">
        <v>0</v>
      </c>
      <c r="N37" s="9">
        <v>54.840560999999994</v>
      </c>
      <c r="O37" s="9">
        <v>54.840560999999994</v>
      </c>
      <c r="P37" s="9">
        <v>0</v>
      </c>
      <c r="Q37" s="9">
        <v>0</v>
      </c>
      <c r="R37" s="9">
        <v>0</v>
      </c>
      <c r="S37" s="9">
        <v>0</v>
      </c>
      <c r="T37" s="9">
        <v>0</v>
      </c>
      <c r="U37" s="9">
        <v>0</v>
      </c>
      <c r="V37" s="9">
        <v>0</v>
      </c>
      <c r="W37" s="9">
        <v>0</v>
      </c>
      <c r="X37" s="9">
        <v>0</v>
      </c>
      <c r="Y37" s="9">
        <v>0</v>
      </c>
      <c r="Z37" s="9">
        <v>99.052762000000001</v>
      </c>
      <c r="AA37" s="9">
        <v>99.052762000000001</v>
      </c>
      <c r="AB37" s="27">
        <f t="shared" ref="AB37:AC68" si="7">IFERROR(Y37/G37,0)</f>
        <v>0</v>
      </c>
      <c r="AC37" s="27">
        <f t="shared" si="7"/>
        <v>5.6877090914102197</v>
      </c>
      <c r="AD37" s="38"/>
      <c r="AE37" s="29" t="e">
        <f t="shared" si="2"/>
        <v>#DIV/0!</v>
      </c>
      <c r="AF37" s="29" t="e">
        <f t="shared" si="3"/>
        <v>#DIV/0!</v>
      </c>
    </row>
    <row r="38" spans="1:32" ht="15" customHeight="1" x14ac:dyDescent="0.25">
      <c r="A38" s="24">
        <f t="shared" si="4"/>
        <v>34</v>
      </c>
      <c r="B38" s="25" t="s">
        <v>67</v>
      </c>
      <c r="C38" s="40">
        <v>1000</v>
      </c>
      <c r="D38" s="27">
        <v>0</v>
      </c>
      <c r="E38" s="27"/>
      <c r="F38" s="27">
        <f t="shared" si="1"/>
        <v>0</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27">
        <f t="shared" si="7"/>
        <v>0</v>
      </c>
      <c r="AC38" s="27">
        <f t="shared" si="7"/>
        <v>0</v>
      </c>
      <c r="AD38" s="38"/>
      <c r="AE38" s="29" t="e">
        <f t="shared" si="2"/>
        <v>#DIV/0!</v>
      </c>
      <c r="AF38" s="29" t="e">
        <f t="shared" si="3"/>
        <v>#DIV/0!</v>
      </c>
    </row>
    <row r="39" spans="1:32" ht="15" customHeight="1" x14ac:dyDescent="0.25">
      <c r="A39" s="24">
        <f t="shared" si="4"/>
        <v>35</v>
      </c>
      <c r="B39" s="25" t="s">
        <v>68</v>
      </c>
      <c r="C39" s="40">
        <v>630</v>
      </c>
      <c r="D39" s="27">
        <v>0</v>
      </c>
      <c r="E39" s="27">
        <v>4.7338249999999347</v>
      </c>
      <c r="F39" s="27">
        <f t="shared" si="1"/>
        <v>4.7338249999999347</v>
      </c>
      <c r="G39" s="9">
        <v>0</v>
      </c>
      <c r="H39" s="9">
        <v>3.1577229999999998</v>
      </c>
      <c r="I39" s="9">
        <v>3.1577229999999998</v>
      </c>
      <c r="J39" s="9">
        <v>0</v>
      </c>
      <c r="K39" s="9">
        <v>4.7447350000000004</v>
      </c>
      <c r="L39" s="9">
        <v>4.7447350000000004</v>
      </c>
      <c r="M39" s="9">
        <v>0</v>
      </c>
      <c r="N39" s="9">
        <v>10.467852000000001</v>
      </c>
      <c r="O39" s="9">
        <v>10.467852000000001</v>
      </c>
      <c r="P39" s="9">
        <v>0</v>
      </c>
      <c r="Q39" s="9">
        <v>0</v>
      </c>
      <c r="R39" s="9">
        <v>0</v>
      </c>
      <c r="S39" s="9">
        <v>0</v>
      </c>
      <c r="T39" s="9">
        <v>0</v>
      </c>
      <c r="U39" s="9">
        <v>0</v>
      </c>
      <c r="V39" s="9">
        <v>0</v>
      </c>
      <c r="W39" s="9">
        <v>0</v>
      </c>
      <c r="X39" s="9">
        <v>0</v>
      </c>
      <c r="Y39" s="9">
        <v>0</v>
      </c>
      <c r="Z39" s="9">
        <v>15.212587000000001</v>
      </c>
      <c r="AA39" s="9">
        <v>15.212587000000001</v>
      </c>
      <c r="AB39" s="27">
        <f t="shared" si="7"/>
        <v>0</v>
      </c>
      <c r="AC39" s="27">
        <f t="shared" si="7"/>
        <v>4.8175812127916231</v>
      </c>
      <c r="AD39" s="38"/>
      <c r="AE39" s="29" t="e">
        <f t="shared" si="2"/>
        <v>#DIV/0!</v>
      </c>
      <c r="AF39" s="29" t="e">
        <f t="shared" si="3"/>
        <v>#DIV/0!</v>
      </c>
    </row>
    <row r="40" spans="1:32" ht="15" customHeight="1" x14ac:dyDescent="0.25">
      <c r="A40" s="24">
        <f t="shared" si="4"/>
        <v>36</v>
      </c>
      <c r="B40" s="25" t="s">
        <v>69</v>
      </c>
      <c r="C40" s="40">
        <v>840</v>
      </c>
      <c r="D40" s="27">
        <v>0</v>
      </c>
      <c r="E40" s="27">
        <v>4.3137850000001352</v>
      </c>
      <c r="F40" s="27">
        <f t="shared" si="1"/>
        <v>4.3137850000001352</v>
      </c>
      <c r="G40" s="9">
        <v>0</v>
      </c>
      <c r="H40" s="9">
        <v>2.8381699999999999</v>
      </c>
      <c r="I40" s="9">
        <v>2.8381699999999999</v>
      </c>
      <c r="J40" s="9">
        <v>0</v>
      </c>
      <c r="K40" s="9">
        <v>10.849190999999999</v>
      </c>
      <c r="L40" s="9">
        <v>10.849190999999999</v>
      </c>
      <c r="M40" s="9">
        <v>0</v>
      </c>
      <c r="N40" s="9">
        <v>9.8626400000000007</v>
      </c>
      <c r="O40" s="9">
        <v>9.8626400000000007</v>
      </c>
      <c r="P40" s="9">
        <v>0</v>
      </c>
      <c r="Q40" s="9">
        <v>0</v>
      </c>
      <c r="R40" s="9">
        <v>0</v>
      </c>
      <c r="S40" s="9">
        <v>0</v>
      </c>
      <c r="T40" s="9">
        <v>0</v>
      </c>
      <c r="U40" s="9">
        <v>0</v>
      </c>
      <c r="V40" s="9">
        <v>0</v>
      </c>
      <c r="W40" s="9">
        <v>0</v>
      </c>
      <c r="X40" s="9">
        <v>0</v>
      </c>
      <c r="Y40" s="9">
        <v>0</v>
      </c>
      <c r="Z40" s="9">
        <v>20.711831</v>
      </c>
      <c r="AA40" s="9">
        <v>20.711831</v>
      </c>
      <c r="AB40" s="27">
        <f t="shared" si="7"/>
        <v>0</v>
      </c>
      <c r="AC40" s="27">
        <f t="shared" si="7"/>
        <v>7.2976005665622568</v>
      </c>
      <c r="AD40" s="38"/>
      <c r="AE40" s="29" t="e">
        <f t="shared" si="2"/>
        <v>#DIV/0!</v>
      </c>
      <c r="AF40" s="29" t="e">
        <f t="shared" si="3"/>
        <v>#DIV/0!</v>
      </c>
    </row>
    <row r="41" spans="1:32" ht="15" customHeight="1" x14ac:dyDescent="0.25">
      <c r="A41" s="24">
        <f t="shared" si="4"/>
        <v>37</v>
      </c>
      <c r="B41" s="25" t="s">
        <v>70</v>
      </c>
      <c r="C41" s="26"/>
      <c r="D41" s="27">
        <v>20.52</v>
      </c>
      <c r="E41" s="27"/>
      <c r="F41" s="27">
        <f t="shared" si="1"/>
        <v>-20.52</v>
      </c>
      <c r="G41" s="9">
        <v>19.09</v>
      </c>
      <c r="H41" s="9">
        <v>18.217510000000001</v>
      </c>
      <c r="I41" s="9">
        <v>-0.87248999999999821</v>
      </c>
      <c r="J41" s="9">
        <v>0</v>
      </c>
      <c r="K41" s="9">
        <v>30.628605</v>
      </c>
      <c r="L41" s="9">
        <v>30.628605</v>
      </c>
      <c r="M41" s="9">
        <v>73.687399999999997</v>
      </c>
      <c r="N41" s="9">
        <v>60.569795999999997</v>
      </c>
      <c r="O41" s="9">
        <v>-13.117603999999995</v>
      </c>
      <c r="P41" s="9">
        <v>0</v>
      </c>
      <c r="Q41" s="9">
        <v>0</v>
      </c>
      <c r="R41" s="9">
        <v>0</v>
      </c>
      <c r="S41" s="9">
        <v>0</v>
      </c>
      <c r="T41" s="9">
        <v>0</v>
      </c>
      <c r="U41" s="9">
        <v>0</v>
      </c>
      <c r="V41" s="9">
        <v>0</v>
      </c>
      <c r="W41" s="9">
        <v>0</v>
      </c>
      <c r="X41" s="9">
        <v>0</v>
      </c>
      <c r="Y41" s="9">
        <v>73.687399999999997</v>
      </c>
      <c r="Z41" s="9">
        <v>91.19840099999999</v>
      </c>
      <c r="AA41" s="9">
        <v>17.511000999999993</v>
      </c>
      <c r="AB41" s="27">
        <f t="shared" si="7"/>
        <v>3.86</v>
      </c>
      <c r="AC41" s="27">
        <f t="shared" si="7"/>
        <v>5.00608486011535</v>
      </c>
      <c r="AD41" s="38"/>
      <c r="AE41" s="29">
        <f t="shared" si="2"/>
        <v>-100</v>
      </c>
      <c r="AF41" s="29">
        <f t="shared" si="3"/>
        <v>-4.5704033525405876</v>
      </c>
    </row>
    <row r="42" spans="1:32" ht="15" customHeight="1" x14ac:dyDescent="0.25">
      <c r="A42" s="24">
        <f t="shared" si="4"/>
        <v>38</v>
      </c>
      <c r="B42" s="41" t="s">
        <v>71</v>
      </c>
      <c r="C42" s="26"/>
      <c r="D42" s="27"/>
      <c r="E42" s="27"/>
      <c r="F42" s="27">
        <f t="shared" si="1"/>
        <v>0</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27">
        <f t="shared" si="7"/>
        <v>0</v>
      </c>
      <c r="AC42" s="27">
        <f t="shared" si="7"/>
        <v>0</v>
      </c>
      <c r="AD42" s="38"/>
      <c r="AE42" s="29" t="e">
        <f t="shared" si="2"/>
        <v>#DIV/0!</v>
      </c>
      <c r="AF42" s="29" t="e">
        <f t="shared" si="3"/>
        <v>#DIV/0!</v>
      </c>
    </row>
    <row r="43" spans="1:32" ht="15" customHeight="1" x14ac:dyDescent="0.25">
      <c r="A43" s="24">
        <f t="shared" si="4"/>
        <v>39</v>
      </c>
      <c r="B43" s="41" t="s">
        <v>72</v>
      </c>
      <c r="C43" s="26"/>
      <c r="D43" s="27"/>
      <c r="E43" s="27"/>
      <c r="F43" s="27">
        <f t="shared" si="1"/>
        <v>0</v>
      </c>
      <c r="G43" s="9">
        <v>0</v>
      </c>
      <c r="H43" s="9">
        <v>0</v>
      </c>
      <c r="I43" s="9">
        <v>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27">
        <f t="shared" si="7"/>
        <v>0</v>
      </c>
      <c r="AC43" s="27">
        <f t="shared" si="7"/>
        <v>0</v>
      </c>
      <c r="AD43" s="38"/>
      <c r="AE43" s="29" t="e">
        <f t="shared" si="2"/>
        <v>#DIV/0!</v>
      </c>
      <c r="AF43" s="29" t="e">
        <f t="shared" si="3"/>
        <v>#DIV/0!</v>
      </c>
    </row>
    <row r="44" spans="1:32" ht="15" customHeight="1" x14ac:dyDescent="0.25">
      <c r="A44" s="24">
        <f t="shared" si="4"/>
        <v>40</v>
      </c>
      <c r="B44" s="41" t="s">
        <v>73</v>
      </c>
      <c r="C44" s="26"/>
      <c r="D44" s="27"/>
      <c r="E44" s="27"/>
      <c r="F44" s="27">
        <f t="shared" si="1"/>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27">
        <f t="shared" si="7"/>
        <v>0</v>
      </c>
      <c r="AC44" s="27">
        <f t="shared" si="7"/>
        <v>0</v>
      </c>
      <c r="AD44" s="38"/>
      <c r="AE44" s="29" t="e">
        <f t="shared" si="2"/>
        <v>#DIV/0!</v>
      </c>
      <c r="AF44" s="29" t="e">
        <f t="shared" si="3"/>
        <v>#DIV/0!</v>
      </c>
    </row>
    <row r="45" spans="1:32" s="33" customFormat="1" ht="15" customHeight="1" x14ac:dyDescent="0.25">
      <c r="A45" s="1">
        <v>41</v>
      </c>
      <c r="B45" s="3" t="s">
        <v>74</v>
      </c>
      <c r="C45" s="8">
        <f>SUM(C24:C41)</f>
        <v>17760</v>
      </c>
      <c r="D45" s="2">
        <v>939.75</v>
      </c>
      <c r="E45" s="2">
        <f t="shared" ref="E45:F45" si="8">SUM(E24:E44)</f>
        <v>1237.955405000019</v>
      </c>
      <c r="F45" s="2">
        <f t="shared" si="8"/>
        <v>298.20540500001908</v>
      </c>
      <c r="G45" s="31">
        <v>935.25000000000011</v>
      </c>
      <c r="H45" s="31">
        <v>942.76670400000012</v>
      </c>
      <c r="I45" s="31">
        <v>7.5167040000000442</v>
      </c>
      <c r="J45" s="31">
        <v>854.52973015056978</v>
      </c>
      <c r="K45" s="31">
        <v>1443.7192530000002</v>
      </c>
      <c r="L45" s="31">
        <v>589.1895228494302</v>
      </c>
      <c r="M45" s="31">
        <v>3109.0799999999995</v>
      </c>
      <c r="N45" s="31">
        <v>2917.2955500000007</v>
      </c>
      <c r="O45" s="31">
        <v>-191.78444999999979</v>
      </c>
      <c r="P45" s="31">
        <v>0</v>
      </c>
      <c r="Q45" s="31">
        <v>0</v>
      </c>
      <c r="R45" s="31">
        <v>0</v>
      </c>
      <c r="S45" s="31">
        <v>0</v>
      </c>
      <c r="T45" s="31">
        <v>0</v>
      </c>
      <c r="U45" s="31">
        <v>0</v>
      </c>
      <c r="V45" s="31">
        <v>0</v>
      </c>
      <c r="W45" s="31">
        <v>0</v>
      </c>
      <c r="X45" s="31">
        <v>0</v>
      </c>
      <c r="Y45" s="31">
        <v>3963.6097301505692</v>
      </c>
      <c r="Z45" s="31">
        <v>4361.014803</v>
      </c>
      <c r="AA45" s="31">
        <v>397.40507284943055</v>
      </c>
      <c r="AB45" s="2">
        <f t="shared" si="7"/>
        <v>4.2380216307410521</v>
      </c>
      <c r="AC45" s="2">
        <f t="shared" si="7"/>
        <v>4.625762433587175</v>
      </c>
      <c r="AD45" s="38"/>
      <c r="AE45" s="29">
        <f t="shared" si="2"/>
        <v>31.732418728387241</v>
      </c>
      <c r="AF45" s="29">
        <f t="shared" si="3"/>
        <v>0.80371066559743842</v>
      </c>
    </row>
    <row r="46" spans="1:32" ht="15" customHeight="1" x14ac:dyDescent="0.25">
      <c r="A46" s="24">
        <f t="shared" si="4"/>
        <v>42</v>
      </c>
      <c r="B46" s="42" t="s">
        <v>75</v>
      </c>
      <c r="C46" s="26">
        <v>152.66</v>
      </c>
      <c r="D46" s="27">
        <v>20.7</v>
      </c>
      <c r="E46" s="27">
        <v>23.888962636349994</v>
      </c>
      <c r="F46" s="27">
        <f t="shared" si="1"/>
        <v>3.188962636349995</v>
      </c>
      <c r="G46" s="9">
        <v>20.7</v>
      </c>
      <c r="H46" s="9">
        <v>23.888962636349994</v>
      </c>
      <c r="I46" s="9">
        <v>3.1889626363499906</v>
      </c>
      <c r="J46" s="9">
        <v>14.579467740468864</v>
      </c>
      <c r="K46" s="9">
        <v>0</v>
      </c>
      <c r="L46" s="9">
        <v>-14.579467740468864</v>
      </c>
      <c r="M46" s="9">
        <v>105.98400000000001</v>
      </c>
      <c r="N46" s="9">
        <v>149.07866384799996</v>
      </c>
      <c r="O46" s="9">
        <v>43.094663847999939</v>
      </c>
      <c r="P46" s="9">
        <v>0</v>
      </c>
      <c r="Q46" s="9">
        <v>0</v>
      </c>
      <c r="R46" s="9">
        <v>0</v>
      </c>
      <c r="S46" s="9">
        <v>0</v>
      </c>
      <c r="T46" s="9">
        <v>0</v>
      </c>
      <c r="U46" s="9">
        <v>0</v>
      </c>
      <c r="V46" s="9">
        <v>0</v>
      </c>
      <c r="W46" s="9">
        <v>0</v>
      </c>
      <c r="X46" s="9">
        <v>0</v>
      </c>
      <c r="Y46" s="9">
        <v>120.56346774046887</v>
      </c>
      <c r="Z46" s="9">
        <v>149.07866384799996</v>
      </c>
      <c r="AA46" s="9">
        <v>28.515196107531096</v>
      </c>
      <c r="AB46" s="27">
        <f t="shared" si="7"/>
        <v>5.8243221130661293</v>
      </c>
      <c r="AC46" s="27">
        <f t="shared" si="7"/>
        <v>6.2404829425769393</v>
      </c>
      <c r="AD46" s="35" t="s">
        <v>118</v>
      </c>
      <c r="AE46" s="29">
        <f t="shared" si="2"/>
        <v>15.405616600724613</v>
      </c>
      <c r="AF46" s="29">
        <f t="shared" si="3"/>
        <v>15.405616600724592</v>
      </c>
    </row>
    <row r="47" spans="1:32" ht="15" customHeight="1" x14ac:dyDescent="0.25">
      <c r="A47" s="24">
        <f t="shared" si="4"/>
        <v>43</v>
      </c>
      <c r="B47" s="42" t="s">
        <v>76</v>
      </c>
      <c r="C47" s="26">
        <v>3755.6260000000002</v>
      </c>
      <c r="D47" s="27">
        <v>806.7</v>
      </c>
      <c r="E47" s="27">
        <v>855.0339530809249</v>
      </c>
      <c r="F47" s="27">
        <f t="shared" si="1"/>
        <v>48.333953080924857</v>
      </c>
      <c r="G47" s="9">
        <v>806.71</v>
      </c>
      <c r="H47" s="9">
        <v>855.0339530809249</v>
      </c>
      <c r="I47" s="9">
        <v>48.323953080925037</v>
      </c>
      <c r="J47" s="9">
        <v>0</v>
      </c>
      <c r="K47" s="9">
        <v>0</v>
      </c>
      <c r="L47" s="9">
        <v>0</v>
      </c>
      <c r="M47" s="9">
        <v>3347.8465000000006</v>
      </c>
      <c r="N47" s="9">
        <v>3532.0092228352596</v>
      </c>
      <c r="O47" s="9">
        <v>184.16272283525939</v>
      </c>
      <c r="P47" s="9">
        <v>0</v>
      </c>
      <c r="Q47" s="9">
        <v>0</v>
      </c>
      <c r="R47" s="9">
        <v>0</v>
      </c>
      <c r="S47" s="9">
        <v>0</v>
      </c>
      <c r="T47" s="9">
        <v>0</v>
      </c>
      <c r="U47" s="9">
        <v>0</v>
      </c>
      <c r="V47" s="9">
        <v>0</v>
      </c>
      <c r="W47" s="9">
        <v>4.1479300000000006</v>
      </c>
      <c r="X47" s="9">
        <v>4.1479300000000006</v>
      </c>
      <c r="Y47" s="9">
        <v>3347.8465000000006</v>
      </c>
      <c r="Z47" s="9">
        <v>3536.1571528352597</v>
      </c>
      <c r="AA47" s="9">
        <v>188.31065283525913</v>
      </c>
      <c r="AB47" s="27">
        <f t="shared" si="7"/>
        <v>4.1500000000000004</v>
      </c>
      <c r="AC47" s="27">
        <f t="shared" si="7"/>
        <v>4.1356920857861876</v>
      </c>
      <c r="AD47" s="35"/>
      <c r="AE47" s="29">
        <f t="shared" si="2"/>
        <v>5.9915647800824168</v>
      </c>
      <c r="AF47" s="29">
        <f t="shared" si="3"/>
        <v>5.9902509056445359</v>
      </c>
    </row>
    <row r="48" spans="1:32" ht="15" customHeight="1" x14ac:dyDescent="0.25">
      <c r="A48" s="24">
        <f t="shared" si="4"/>
        <v>44</v>
      </c>
      <c r="B48" s="42" t="s">
        <v>77</v>
      </c>
      <c r="C48" s="26">
        <v>3688</v>
      </c>
      <c r="D48" s="27">
        <v>404.38</v>
      </c>
      <c r="E48" s="27">
        <v>347.13472755948015</v>
      </c>
      <c r="F48" s="27">
        <f t="shared" si="1"/>
        <v>-57.245272440519841</v>
      </c>
      <c r="G48" s="9">
        <v>404.38</v>
      </c>
      <c r="H48" s="9">
        <v>347.13472755948015</v>
      </c>
      <c r="I48" s="9">
        <v>-57.245272440519855</v>
      </c>
      <c r="J48" s="9">
        <v>0</v>
      </c>
      <c r="K48" s="9">
        <v>0</v>
      </c>
      <c r="L48" s="9">
        <v>0</v>
      </c>
      <c r="M48" s="9">
        <v>1799.4910000000002</v>
      </c>
      <c r="N48" s="9">
        <v>1644.3467279158947</v>
      </c>
      <c r="O48" s="9">
        <v>-155.14427208410558</v>
      </c>
      <c r="P48" s="9">
        <v>0</v>
      </c>
      <c r="Q48" s="9">
        <v>0</v>
      </c>
      <c r="R48" s="9">
        <v>0</v>
      </c>
      <c r="S48" s="9">
        <v>0</v>
      </c>
      <c r="T48" s="9">
        <v>0</v>
      </c>
      <c r="U48" s="9">
        <v>0</v>
      </c>
      <c r="V48" s="9">
        <v>0</v>
      </c>
      <c r="W48" s="9">
        <v>0</v>
      </c>
      <c r="X48" s="9">
        <v>0</v>
      </c>
      <c r="Y48" s="9">
        <v>1799.4910000000002</v>
      </c>
      <c r="Z48" s="9">
        <v>1644.3467279158947</v>
      </c>
      <c r="AA48" s="9">
        <v>-155.14427208410552</v>
      </c>
      <c r="AB48" s="27">
        <f t="shared" si="7"/>
        <v>4.45</v>
      </c>
      <c r="AC48" s="27">
        <f t="shared" si="7"/>
        <v>4.7369122054610404</v>
      </c>
      <c r="AD48" s="35"/>
      <c r="AE48" s="29">
        <f t="shared" si="2"/>
        <v>-14.156306553370554</v>
      </c>
      <c r="AF48" s="29">
        <f t="shared" si="3"/>
        <v>-14.156306553370557</v>
      </c>
    </row>
    <row r="49" spans="1:32" s="33" customFormat="1" ht="15" customHeight="1" x14ac:dyDescent="0.25">
      <c r="A49" s="1">
        <f>A48+1</f>
        <v>45</v>
      </c>
      <c r="B49" s="3" t="s">
        <v>78</v>
      </c>
      <c r="C49" s="8">
        <f>SUM(C46:C48)</f>
        <v>7596.2860000000001</v>
      </c>
      <c r="D49" s="2">
        <v>1231.7800000000002</v>
      </c>
      <c r="E49" s="2">
        <f t="shared" ref="E49:F49" si="9">SUM(E46:E48)</f>
        <v>1226.057643276755</v>
      </c>
      <c r="F49" s="2">
        <f t="shared" si="9"/>
        <v>-5.7223567232449852</v>
      </c>
      <c r="G49" s="31">
        <v>1231.79</v>
      </c>
      <c r="H49" s="31">
        <v>1226.057643276755</v>
      </c>
      <c r="I49" s="31">
        <v>-5.7323567232448269</v>
      </c>
      <c r="J49" s="31">
        <v>14.579467740468864</v>
      </c>
      <c r="K49" s="31">
        <v>0</v>
      </c>
      <c r="L49" s="31">
        <v>-14.579467740468864</v>
      </c>
      <c r="M49" s="31">
        <v>5253.3215000000009</v>
      </c>
      <c r="N49" s="31">
        <v>5325.434614599154</v>
      </c>
      <c r="O49" s="31">
        <v>72.113114599153732</v>
      </c>
      <c r="P49" s="31">
        <v>0</v>
      </c>
      <c r="Q49" s="31">
        <v>0</v>
      </c>
      <c r="R49" s="31">
        <v>0</v>
      </c>
      <c r="S49" s="31">
        <v>0</v>
      </c>
      <c r="T49" s="31">
        <v>0</v>
      </c>
      <c r="U49" s="31">
        <v>0</v>
      </c>
      <c r="V49" s="31">
        <v>0</v>
      </c>
      <c r="W49" s="31">
        <v>4.1479300000000006</v>
      </c>
      <c r="X49" s="31">
        <v>4.1479300000000006</v>
      </c>
      <c r="Y49" s="31">
        <v>5267.9009677404702</v>
      </c>
      <c r="Z49" s="31">
        <v>5329.5825445991541</v>
      </c>
      <c r="AA49" s="31">
        <v>61.681576858683911</v>
      </c>
      <c r="AB49" s="2">
        <f t="shared" si="7"/>
        <v>4.2766226124099642</v>
      </c>
      <c r="AC49" s="2">
        <f t="shared" si="7"/>
        <v>4.3469265689297778</v>
      </c>
      <c r="AD49" s="35"/>
      <c r="AE49" s="29">
        <f t="shared" si="2"/>
        <v>-0.46455996389330761</v>
      </c>
      <c r="AF49" s="29">
        <f t="shared" si="3"/>
        <v>-0.46536801916274911</v>
      </c>
    </row>
    <row r="50" spans="1:32" s="33" customFormat="1" ht="15" customHeight="1" x14ac:dyDescent="0.25">
      <c r="A50" s="24">
        <v>46</v>
      </c>
      <c r="B50" s="25" t="s">
        <v>79</v>
      </c>
      <c r="C50" s="43"/>
      <c r="D50" s="27">
        <v>205.69</v>
      </c>
      <c r="E50" s="27">
        <v>76.751099999999994</v>
      </c>
      <c r="F50" s="27">
        <f t="shared" si="1"/>
        <v>-128.93889999999999</v>
      </c>
      <c r="G50" s="9">
        <v>205.69</v>
      </c>
      <c r="H50" s="9">
        <v>76.751099999999994</v>
      </c>
      <c r="I50" s="9">
        <v>-128.93890000000002</v>
      </c>
      <c r="J50" s="9">
        <v>0</v>
      </c>
      <c r="K50" s="9">
        <v>0</v>
      </c>
      <c r="L50" s="9">
        <v>0</v>
      </c>
      <c r="M50" s="9">
        <v>512.16809999999998</v>
      </c>
      <c r="N50" s="9">
        <v>191.11023899999998</v>
      </c>
      <c r="O50" s="9">
        <v>-321.057861</v>
      </c>
      <c r="P50" s="44">
        <v>0</v>
      </c>
      <c r="Q50" s="44">
        <v>0</v>
      </c>
      <c r="R50" s="44">
        <v>0</v>
      </c>
      <c r="S50" s="44">
        <v>0</v>
      </c>
      <c r="T50" s="44">
        <v>0</v>
      </c>
      <c r="U50" s="44">
        <v>0</v>
      </c>
      <c r="V50" s="44">
        <v>0</v>
      </c>
      <c r="W50" s="44">
        <v>0</v>
      </c>
      <c r="X50" s="44">
        <v>0</v>
      </c>
      <c r="Y50" s="9">
        <v>512.16809999999998</v>
      </c>
      <c r="Z50" s="9">
        <v>191.11023899999998</v>
      </c>
      <c r="AA50" s="9">
        <v>-321.057861</v>
      </c>
      <c r="AB50" s="27">
        <f t="shared" si="7"/>
        <v>2.4899999999999998</v>
      </c>
      <c r="AC50" s="27">
        <f t="shared" si="7"/>
        <v>2.4899999999999998</v>
      </c>
      <c r="AD50" s="35"/>
      <c r="AE50" s="29">
        <f t="shared" si="2"/>
        <v>-62.686032378822496</v>
      </c>
      <c r="AF50" s="29">
        <f>134.67/1437.48*100</f>
        <v>9.3684781701310609</v>
      </c>
    </row>
    <row r="51" spans="1:32" s="33" customFormat="1" ht="15" customHeight="1" x14ac:dyDescent="0.2">
      <c r="A51" s="24"/>
      <c r="B51" s="45" t="s">
        <v>80</v>
      </c>
      <c r="C51" s="43"/>
      <c r="D51" s="27">
        <v>0</v>
      </c>
      <c r="E51" s="27">
        <v>0</v>
      </c>
      <c r="F51" s="27">
        <f t="shared" si="1"/>
        <v>0</v>
      </c>
      <c r="G51" s="44">
        <v>0</v>
      </c>
      <c r="H51" s="44">
        <v>0</v>
      </c>
      <c r="I51" s="44">
        <v>0</v>
      </c>
      <c r="J51" s="44">
        <v>0</v>
      </c>
      <c r="K51" s="44">
        <v>0</v>
      </c>
      <c r="L51" s="44">
        <v>0</v>
      </c>
      <c r="M51" s="44">
        <v>0</v>
      </c>
      <c r="N51" s="44">
        <v>0</v>
      </c>
      <c r="O51" s="44">
        <v>0</v>
      </c>
      <c r="P51" s="44">
        <v>0</v>
      </c>
      <c r="Q51" s="44">
        <v>0</v>
      </c>
      <c r="R51" s="44">
        <v>0</v>
      </c>
      <c r="S51" s="44">
        <v>0</v>
      </c>
      <c r="T51" s="44">
        <v>0</v>
      </c>
      <c r="U51" s="44">
        <v>0</v>
      </c>
      <c r="V51" s="44">
        <v>0</v>
      </c>
      <c r="W51" s="44">
        <v>0</v>
      </c>
      <c r="X51" s="44">
        <v>0</v>
      </c>
      <c r="Y51" s="9">
        <v>0</v>
      </c>
      <c r="Z51" s="9">
        <v>0</v>
      </c>
      <c r="AA51" s="9">
        <v>0</v>
      </c>
      <c r="AB51" s="27">
        <f t="shared" si="7"/>
        <v>0</v>
      </c>
      <c r="AC51" s="27">
        <f t="shared" si="7"/>
        <v>0</v>
      </c>
      <c r="AD51" s="35"/>
      <c r="AE51" s="29" t="e">
        <f t="shared" si="2"/>
        <v>#DIV/0!</v>
      </c>
      <c r="AF51" s="29" t="e">
        <f t="shared" si="3"/>
        <v>#DIV/0!</v>
      </c>
    </row>
    <row r="52" spans="1:32" s="33" customFormat="1" ht="15" customHeight="1" x14ac:dyDescent="0.25">
      <c r="A52" s="1">
        <v>47</v>
      </c>
      <c r="B52" s="3" t="s">
        <v>76</v>
      </c>
      <c r="C52" s="8"/>
      <c r="D52" s="2">
        <v>205.69</v>
      </c>
      <c r="E52" s="2">
        <f t="shared" ref="E52:F52" si="10">SUM(E50:E51)</f>
        <v>76.751099999999994</v>
      </c>
      <c r="F52" s="2">
        <f t="shared" si="10"/>
        <v>-128.93889999999999</v>
      </c>
      <c r="G52" s="31">
        <v>205.69</v>
      </c>
      <c r="H52" s="31">
        <v>76.751099999999994</v>
      </c>
      <c r="I52" s="31">
        <v>-128.93890000000002</v>
      </c>
      <c r="J52" s="31">
        <v>0</v>
      </c>
      <c r="K52" s="31">
        <v>0</v>
      </c>
      <c r="L52" s="31">
        <v>0</v>
      </c>
      <c r="M52" s="31">
        <v>512.16809999999998</v>
      </c>
      <c r="N52" s="31">
        <v>191.11023899999998</v>
      </c>
      <c r="O52" s="31">
        <v>-321.057861</v>
      </c>
      <c r="P52" s="31">
        <v>0</v>
      </c>
      <c r="Q52" s="31">
        <v>0</v>
      </c>
      <c r="R52" s="31">
        <v>0</v>
      </c>
      <c r="S52" s="31">
        <v>0</v>
      </c>
      <c r="T52" s="31">
        <v>0</v>
      </c>
      <c r="U52" s="31">
        <v>0</v>
      </c>
      <c r="V52" s="31">
        <v>0</v>
      </c>
      <c r="W52" s="31">
        <v>0</v>
      </c>
      <c r="X52" s="31">
        <v>0</v>
      </c>
      <c r="Y52" s="31">
        <v>512.16809999999998</v>
      </c>
      <c r="Z52" s="31">
        <v>191.11023899999998</v>
      </c>
      <c r="AA52" s="31">
        <v>-321.057861</v>
      </c>
      <c r="AB52" s="2">
        <f t="shared" si="7"/>
        <v>2.4899999999999998</v>
      </c>
      <c r="AC52" s="2">
        <f t="shared" si="7"/>
        <v>2.4899999999999998</v>
      </c>
      <c r="AD52" s="38" t="s">
        <v>119</v>
      </c>
      <c r="AE52" s="29">
        <f t="shared" si="2"/>
        <v>-62.686032378822496</v>
      </c>
      <c r="AF52" s="29">
        <f t="shared" si="3"/>
        <v>-62.68603237882251</v>
      </c>
    </row>
    <row r="53" spans="1:32" ht="15" customHeight="1" x14ac:dyDescent="0.25">
      <c r="A53" s="24">
        <v>48</v>
      </c>
      <c r="B53" s="42" t="s">
        <v>81</v>
      </c>
      <c r="C53" s="26">
        <v>1600</v>
      </c>
      <c r="D53" s="27">
        <v>699.36</v>
      </c>
      <c r="E53" s="27">
        <f>VLOOKUP(B53,'[1]april 26 '!$A$4:$E$41,5,0)</f>
        <v>893.68905600000005</v>
      </c>
      <c r="F53" s="27">
        <f t="shared" si="1"/>
        <v>194.32905600000004</v>
      </c>
      <c r="G53" s="9">
        <v>679.93000000000006</v>
      </c>
      <c r="H53" s="9">
        <v>724.48199999999997</v>
      </c>
      <c r="I53" s="9">
        <v>44.551999999999936</v>
      </c>
      <c r="J53" s="9">
        <v>973.97133394576213</v>
      </c>
      <c r="K53" s="9">
        <v>1261.8921891176471</v>
      </c>
      <c r="L53" s="9">
        <v>287.92085517188514</v>
      </c>
      <c r="M53" s="9">
        <v>2583.7340000000004</v>
      </c>
      <c r="N53" s="9">
        <v>2716.8075039999999</v>
      </c>
      <c r="O53" s="9">
        <v>133.07350399999996</v>
      </c>
      <c r="P53" s="9">
        <v>0</v>
      </c>
      <c r="Q53" s="9">
        <v>0</v>
      </c>
      <c r="R53" s="9">
        <v>0</v>
      </c>
      <c r="S53" s="9">
        <v>0</v>
      </c>
      <c r="T53" s="9">
        <v>0</v>
      </c>
      <c r="U53" s="9">
        <v>0</v>
      </c>
      <c r="V53" s="9">
        <v>0</v>
      </c>
      <c r="W53" s="9">
        <v>0</v>
      </c>
      <c r="X53" s="9">
        <v>0</v>
      </c>
      <c r="Y53" s="9">
        <v>3557.7053339457625</v>
      </c>
      <c r="Z53" s="9">
        <v>3978.6996931176473</v>
      </c>
      <c r="AA53" s="9">
        <v>420.99435917188475</v>
      </c>
      <c r="AB53" s="27">
        <f t="shared" si="7"/>
        <v>5.2324582441512542</v>
      </c>
      <c r="AC53" s="27">
        <f t="shared" si="7"/>
        <v>5.4917854316844963</v>
      </c>
      <c r="AD53" s="38"/>
      <c r="AE53" s="29">
        <f t="shared" si="2"/>
        <v>27.786698695950591</v>
      </c>
      <c r="AF53" s="29">
        <f t="shared" si="3"/>
        <v>6.5524392216845753</v>
      </c>
    </row>
    <row r="54" spans="1:32" ht="15" customHeight="1" x14ac:dyDescent="0.25">
      <c r="A54" s="24">
        <f t="shared" si="4"/>
        <v>49</v>
      </c>
      <c r="B54" s="42" t="s">
        <v>82</v>
      </c>
      <c r="C54" s="26">
        <v>800</v>
      </c>
      <c r="D54" s="27">
        <v>407.96000000000004</v>
      </c>
      <c r="E54" s="27">
        <f>VLOOKUP(B54,'[1]april 26 '!$A$4:$E$41,5,0)</f>
        <v>283.43764800000002</v>
      </c>
      <c r="F54" s="27">
        <f t="shared" si="1"/>
        <v>-124.52235200000001</v>
      </c>
      <c r="G54" s="9">
        <v>407.96000000000004</v>
      </c>
      <c r="H54" s="9">
        <v>272.70499999999998</v>
      </c>
      <c r="I54" s="9">
        <v>-135.255</v>
      </c>
      <c r="J54" s="9">
        <v>975.89220220932009</v>
      </c>
      <c r="K54" s="9">
        <v>687.43678529411773</v>
      </c>
      <c r="L54" s="9">
        <v>-288.45541691520248</v>
      </c>
      <c r="M54" s="9">
        <v>1305.4720000000002</v>
      </c>
      <c r="N54" s="9">
        <v>831.75024840000015</v>
      </c>
      <c r="O54" s="9">
        <v>-473.72175159999995</v>
      </c>
      <c r="P54" s="9">
        <v>0</v>
      </c>
      <c r="Q54" s="9">
        <v>0</v>
      </c>
      <c r="R54" s="9">
        <v>0</v>
      </c>
      <c r="S54" s="9">
        <v>0</v>
      </c>
      <c r="T54" s="9">
        <v>0</v>
      </c>
      <c r="U54" s="9">
        <v>0</v>
      </c>
      <c r="V54" s="9">
        <v>0</v>
      </c>
      <c r="W54" s="9">
        <v>0</v>
      </c>
      <c r="X54" s="9">
        <v>0</v>
      </c>
      <c r="Y54" s="9">
        <v>2281.3642022093204</v>
      </c>
      <c r="Z54" s="9">
        <v>1519.1870336941179</v>
      </c>
      <c r="AA54" s="9">
        <v>-762.17716851520254</v>
      </c>
      <c r="AB54" s="27">
        <f t="shared" si="7"/>
        <v>5.5921271747458583</v>
      </c>
      <c r="AC54" s="27">
        <f t="shared" si="7"/>
        <v>5.5708074061499344</v>
      </c>
      <c r="AD54" s="38"/>
      <c r="AE54" s="29">
        <f t="shared" si="2"/>
        <v>-30.523176782037453</v>
      </c>
      <c r="AF54" s="29">
        <f t="shared" si="3"/>
        <v>-33.15398568487106</v>
      </c>
    </row>
    <row r="55" spans="1:32" ht="15" customHeight="1" x14ac:dyDescent="0.25">
      <c r="A55" s="24">
        <f t="shared" si="4"/>
        <v>50</v>
      </c>
      <c r="B55" s="42" t="s">
        <v>83</v>
      </c>
      <c r="C55" s="26">
        <v>216</v>
      </c>
      <c r="D55" s="27">
        <v>0</v>
      </c>
      <c r="E55" s="27"/>
      <c r="F55" s="27">
        <f t="shared" si="1"/>
        <v>0</v>
      </c>
      <c r="G55" s="9">
        <v>0</v>
      </c>
      <c r="H55" s="9">
        <v>0</v>
      </c>
      <c r="I55" s="9">
        <v>0</v>
      </c>
      <c r="J55" s="9">
        <v>12.258333333333333</v>
      </c>
      <c r="K55" s="9">
        <v>5.1939259999999994</v>
      </c>
      <c r="L55" s="9">
        <v>-7.0644073333333344</v>
      </c>
      <c r="M55" s="9">
        <v>0</v>
      </c>
      <c r="N55" s="9">
        <v>0</v>
      </c>
      <c r="O55" s="9">
        <v>0</v>
      </c>
      <c r="P55" s="9">
        <v>0</v>
      </c>
      <c r="Q55" s="9">
        <v>0</v>
      </c>
      <c r="R55" s="9">
        <v>0</v>
      </c>
      <c r="S55" s="9">
        <v>0</v>
      </c>
      <c r="T55" s="9">
        <v>0</v>
      </c>
      <c r="U55" s="9">
        <v>0</v>
      </c>
      <c r="V55" s="9">
        <v>0</v>
      </c>
      <c r="W55" s="9">
        <v>0</v>
      </c>
      <c r="X55" s="9">
        <v>0</v>
      </c>
      <c r="Y55" s="9">
        <v>12.258333333333333</v>
      </c>
      <c r="Z55" s="9">
        <v>5.1939259999999994</v>
      </c>
      <c r="AA55" s="9">
        <v>-7.0644073333333335</v>
      </c>
      <c r="AB55" s="27">
        <f t="shared" si="7"/>
        <v>0</v>
      </c>
      <c r="AC55" s="27">
        <f t="shared" si="7"/>
        <v>0</v>
      </c>
      <c r="AD55" s="38"/>
      <c r="AE55" s="29" t="e">
        <f t="shared" si="2"/>
        <v>#DIV/0!</v>
      </c>
      <c r="AF55" s="29" t="e">
        <f t="shared" si="3"/>
        <v>#DIV/0!</v>
      </c>
    </row>
    <row r="56" spans="1:32" ht="15" customHeight="1" x14ac:dyDescent="0.2">
      <c r="A56" s="24">
        <v>51</v>
      </c>
      <c r="B56" s="46" t="s">
        <v>84</v>
      </c>
      <c r="C56" s="26"/>
      <c r="D56" s="27">
        <v>0</v>
      </c>
      <c r="E56" s="27"/>
      <c r="F56" s="27">
        <f t="shared" si="1"/>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27">
        <f t="shared" si="7"/>
        <v>0</v>
      </c>
      <c r="AC56" s="27">
        <f t="shared" si="7"/>
        <v>0</v>
      </c>
      <c r="AD56" s="38"/>
      <c r="AE56" s="29" t="e">
        <f t="shared" si="2"/>
        <v>#DIV/0!</v>
      </c>
      <c r="AF56" s="29" t="e">
        <f t="shared" si="3"/>
        <v>#DIV/0!</v>
      </c>
    </row>
    <row r="57" spans="1:32" ht="22.5" customHeight="1" x14ac:dyDescent="0.25">
      <c r="A57" s="1">
        <v>52</v>
      </c>
      <c r="B57" s="3" t="s">
        <v>85</v>
      </c>
      <c r="C57" s="8">
        <f>SUM(C53:C56)</f>
        <v>2616</v>
      </c>
      <c r="D57" s="2">
        <v>1107.3200000000002</v>
      </c>
      <c r="E57" s="2">
        <f t="shared" ref="E57:F57" si="11">SUM(E53:E56)</f>
        <v>1177.126704</v>
      </c>
      <c r="F57" s="2">
        <f t="shared" si="11"/>
        <v>69.806704000000025</v>
      </c>
      <c r="G57" s="31">
        <v>1087.8900000000001</v>
      </c>
      <c r="H57" s="31">
        <v>997.1869999999999</v>
      </c>
      <c r="I57" s="31">
        <v>-90.70300000000006</v>
      </c>
      <c r="J57" s="31">
        <v>1962.1218694884158</v>
      </c>
      <c r="K57" s="31">
        <v>1954.5229004117648</v>
      </c>
      <c r="L57" s="31">
        <v>-7.5989690766506746</v>
      </c>
      <c r="M57" s="31">
        <v>3889.2060000000006</v>
      </c>
      <c r="N57" s="31">
        <v>3548.5577524</v>
      </c>
      <c r="O57" s="31">
        <v>-340.64824759999999</v>
      </c>
      <c r="P57" s="31">
        <v>0</v>
      </c>
      <c r="Q57" s="31">
        <v>0</v>
      </c>
      <c r="R57" s="31">
        <v>0</v>
      </c>
      <c r="S57" s="31">
        <v>0</v>
      </c>
      <c r="T57" s="31">
        <v>0</v>
      </c>
      <c r="U57" s="31">
        <v>0</v>
      </c>
      <c r="V57" s="31">
        <v>0</v>
      </c>
      <c r="W57" s="31">
        <v>0</v>
      </c>
      <c r="X57" s="31">
        <v>0</v>
      </c>
      <c r="Y57" s="31">
        <v>5851.3278694884157</v>
      </c>
      <c r="Z57" s="31">
        <v>5503.0806528117646</v>
      </c>
      <c r="AA57" s="31">
        <v>-348.24721667665114</v>
      </c>
      <c r="AB57" s="2">
        <f t="shared" si="7"/>
        <v>5.3786024961056862</v>
      </c>
      <c r="AC57" s="2">
        <f t="shared" si="7"/>
        <v>5.5186044872343558</v>
      </c>
      <c r="AD57" s="38"/>
      <c r="AE57" s="29">
        <f t="shared" si="2"/>
        <v>6.3041129935339395</v>
      </c>
      <c r="AF57" s="29">
        <f t="shared" si="3"/>
        <v>-8.3375157414812211</v>
      </c>
    </row>
    <row r="58" spans="1:32" ht="15" customHeight="1" x14ac:dyDescent="0.2">
      <c r="A58" s="24">
        <f t="shared" si="4"/>
        <v>53</v>
      </c>
      <c r="B58" s="46" t="s">
        <v>121</v>
      </c>
      <c r="C58" s="26">
        <v>230.55</v>
      </c>
      <c r="D58" s="27">
        <v>133.72</v>
      </c>
      <c r="E58" s="27">
        <f>VLOOKUP(B58,'[1]april 26 '!$A$4:$E$41,5,0)</f>
        <v>165.99</v>
      </c>
      <c r="F58" s="27">
        <f t="shared" si="1"/>
        <v>32.27000000000001</v>
      </c>
      <c r="G58" s="9">
        <v>133.72</v>
      </c>
      <c r="H58" s="9">
        <v>158.4128</v>
      </c>
      <c r="I58" s="9">
        <v>24.692799999999995</v>
      </c>
      <c r="J58" s="9">
        <v>198.99411193991654</v>
      </c>
      <c r="K58" s="9">
        <v>198.52291600000001</v>
      </c>
      <c r="L58" s="9">
        <v>-0.47119593991654796</v>
      </c>
      <c r="M58" s="9">
        <v>343.66039999999998</v>
      </c>
      <c r="N58" s="9">
        <v>427.76131100000003</v>
      </c>
      <c r="O58" s="9">
        <v>84.100911000000039</v>
      </c>
      <c r="P58" s="9">
        <v>0</v>
      </c>
      <c r="Q58" s="9">
        <v>0</v>
      </c>
      <c r="R58" s="9">
        <v>0</v>
      </c>
      <c r="S58" s="9">
        <v>0</v>
      </c>
      <c r="T58" s="9">
        <v>0</v>
      </c>
      <c r="U58" s="9">
        <v>0</v>
      </c>
      <c r="V58" s="9">
        <v>0</v>
      </c>
      <c r="W58" s="9">
        <v>10.872035</v>
      </c>
      <c r="X58" s="9">
        <v>10.872035</v>
      </c>
      <c r="Y58" s="9">
        <v>542.65451193991657</v>
      </c>
      <c r="Z58" s="9">
        <v>637.15626199999997</v>
      </c>
      <c r="AA58" s="9">
        <v>94.501750060083396</v>
      </c>
      <c r="AB58" s="27">
        <f t="shared" si="7"/>
        <v>4.0581402328740399</v>
      </c>
      <c r="AC58" s="27">
        <f t="shared" si="7"/>
        <v>4.0221261286966703</v>
      </c>
      <c r="AD58" s="47" t="s">
        <v>111</v>
      </c>
      <c r="AE58" s="29">
        <f t="shared" si="2"/>
        <v>24.132515704457084</v>
      </c>
      <c r="AF58" s="29">
        <f t="shared" si="3"/>
        <v>18.46604845946754</v>
      </c>
    </row>
    <row r="59" spans="1:32" ht="15" customHeight="1" x14ac:dyDescent="0.2">
      <c r="A59" s="24">
        <f t="shared" si="4"/>
        <v>54</v>
      </c>
      <c r="B59" s="46" t="s">
        <v>122</v>
      </c>
      <c r="C59" s="26">
        <v>500</v>
      </c>
      <c r="D59" s="27">
        <v>291.87</v>
      </c>
      <c r="E59" s="27">
        <v>359.56400000000002</v>
      </c>
      <c r="F59" s="27">
        <f t="shared" si="1"/>
        <v>67.694000000000017</v>
      </c>
      <c r="G59" s="9">
        <v>291.85000000000002</v>
      </c>
      <c r="H59" s="9">
        <v>355.30147999999997</v>
      </c>
      <c r="I59" s="9">
        <v>63.451480000000004</v>
      </c>
      <c r="J59" s="9">
        <v>680.61524233653699</v>
      </c>
      <c r="K59" s="9">
        <v>536.73839999999996</v>
      </c>
      <c r="L59" s="9">
        <v>-143.87684233653704</v>
      </c>
      <c r="M59" s="9">
        <v>682.92899999999997</v>
      </c>
      <c r="N59" s="9">
        <v>824.33287799999994</v>
      </c>
      <c r="O59" s="9">
        <v>141.40387799999999</v>
      </c>
      <c r="P59" s="9">
        <v>0</v>
      </c>
      <c r="Q59" s="9">
        <v>0</v>
      </c>
      <c r="R59" s="9">
        <v>0</v>
      </c>
      <c r="S59" s="9">
        <v>0</v>
      </c>
      <c r="T59" s="9">
        <v>0</v>
      </c>
      <c r="U59" s="9">
        <v>0</v>
      </c>
      <c r="V59" s="9">
        <v>0</v>
      </c>
      <c r="W59" s="9">
        <v>0</v>
      </c>
      <c r="X59" s="9">
        <v>0</v>
      </c>
      <c r="Y59" s="9">
        <v>1363.5442423365371</v>
      </c>
      <c r="Z59" s="9">
        <v>1361.0712779999999</v>
      </c>
      <c r="AA59" s="9">
        <v>-2.4729643365371885</v>
      </c>
      <c r="AB59" s="27">
        <f t="shared" si="7"/>
        <v>4.6720720998339456</v>
      </c>
      <c r="AC59" s="27">
        <f t="shared" si="7"/>
        <v>3.8307503757091022</v>
      </c>
      <c r="AD59" s="47"/>
      <c r="AE59" s="29">
        <f t="shared" si="2"/>
        <v>23.193202453146956</v>
      </c>
      <c r="AF59" s="29">
        <f t="shared" si="3"/>
        <v>21.741127291416824</v>
      </c>
    </row>
    <row r="60" spans="1:32" ht="15" customHeight="1" x14ac:dyDescent="0.2">
      <c r="A60" s="24">
        <v>55</v>
      </c>
      <c r="B60" s="46" t="s">
        <v>86</v>
      </c>
      <c r="C60" s="26">
        <v>625</v>
      </c>
      <c r="D60" s="27">
        <v>411.94000000000005</v>
      </c>
      <c r="E60" s="27">
        <v>419.65</v>
      </c>
      <c r="F60" s="27">
        <f t="shared" si="1"/>
        <v>7.7099999999999227</v>
      </c>
      <c r="G60" s="9">
        <v>411.93</v>
      </c>
      <c r="H60" s="9">
        <v>405.62607800000001</v>
      </c>
      <c r="I60" s="9">
        <v>-6.3039219999999858</v>
      </c>
      <c r="J60" s="9">
        <v>546.78929088352106</v>
      </c>
      <c r="K60" s="9">
        <v>634.00274000000002</v>
      </c>
      <c r="L60" s="9">
        <v>87.213449116478984</v>
      </c>
      <c r="M60" s="9">
        <v>1186.3584000000001</v>
      </c>
      <c r="N60" s="9">
        <v>1003.5681199999999</v>
      </c>
      <c r="O60" s="9">
        <v>-182.79028000000002</v>
      </c>
      <c r="P60" s="9">
        <v>0</v>
      </c>
      <c r="Q60" s="9">
        <v>0</v>
      </c>
      <c r="R60" s="9">
        <v>0</v>
      </c>
      <c r="S60" s="9">
        <v>0</v>
      </c>
      <c r="T60" s="9">
        <v>0</v>
      </c>
      <c r="U60" s="9">
        <v>0</v>
      </c>
      <c r="V60" s="9">
        <v>0</v>
      </c>
      <c r="W60" s="9">
        <v>13.381937999999998</v>
      </c>
      <c r="X60" s="9">
        <v>13.381937999999998</v>
      </c>
      <c r="Y60" s="9">
        <v>1733.1476908835211</v>
      </c>
      <c r="Z60" s="9">
        <v>1650.9527979999998</v>
      </c>
      <c r="AA60" s="9">
        <v>-82.194892883521334</v>
      </c>
      <c r="AB60" s="27">
        <f t="shared" si="7"/>
        <v>4.2073839994259243</v>
      </c>
      <c r="AC60" s="27">
        <f t="shared" si="7"/>
        <v>4.0701347559808516</v>
      </c>
      <c r="AD60" s="47"/>
      <c r="AE60" s="29">
        <f t="shared" si="2"/>
        <v>1.8716317910375109</v>
      </c>
      <c r="AF60" s="29">
        <f t="shared" si="3"/>
        <v>-1.5303381642512044</v>
      </c>
    </row>
    <row r="61" spans="1:32" ht="15" customHeight="1" x14ac:dyDescent="0.2">
      <c r="A61" s="24">
        <v>56</v>
      </c>
      <c r="B61" s="46" t="s">
        <v>87</v>
      </c>
      <c r="C61" s="26">
        <v>125</v>
      </c>
      <c r="D61" s="27">
        <v>72.680000000000007</v>
      </c>
      <c r="E61" s="27">
        <f>VLOOKUP(B61,'[1]april 26 '!$A$4:$E$41,5,0)</f>
        <v>86.421999999999997</v>
      </c>
      <c r="F61" s="27">
        <f t="shared" si="1"/>
        <v>13.74199999999999</v>
      </c>
      <c r="G61" s="9">
        <v>72.69</v>
      </c>
      <c r="H61" s="9">
        <v>81.721955999999992</v>
      </c>
      <c r="I61" s="9">
        <v>9.0319559999999939</v>
      </c>
      <c r="J61" s="9">
        <v>112.2560843986623</v>
      </c>
      <c r="K61" s="9">
        <v>133.65</v>
      </c>
      <c r="L61" s="9">
        <v>21.393915601337717</v>
      </c>
      <c r="M61" s="9">
        <v>173.00219999999999</v>
      </c>
      <c r="N61" s="9">
        <v>184.473624</v>
      </c>
      <c r="O61" s="9">
        <v>11.47142400000002</v>
      </c>
      <c r="P61" s="9">
        <v>0</v>
      </c>
      <c r="Q61" s="9">
        <v>0</v>
      </c>
      <c r="R61" s="9">
        <v>0</v>
      </c>
      <c r="S61" s="9">
        <v>0</v>
      </c>
      <c r="T61" s="9">
        <v>0</v>
      </c>
      <c r="U61" s="9">
        <v>0</v>
      </c>
      <c r="V61" s="9">
        <v>0</v>
      </c>
      <c r="W61" s="9">
        <v>0</v>
      </c>
      <c r="X61" s="9">
        <v>0</v>
      </c>
      <c r="Y61" s="9">
        <v>285.25828439866228</v>
      </c>
      <c r="Z61" s="9">
        <v>318.12362400000001</v>
      </c>
      <c r="AA61" s="9">
        <v>32.865339601337723</v>
      </c>
      <c r="AB61" s="27">
        <f t="shared" si="7"/>
        <v>3.9243126206997152</v>
      </c>
      <c r="AC61" s="27">
        <f t="shared" si="7"/>
        <v>3.8927558708947205</v>
      </c>
      <c r="AD61" s="47"/>
      <c r="AE61" s="29">
        <f t="shared" si="2"/>
        <v>18.907539900935593</v>
      </c>
      <c r="AF61" s="29">
        <f t="shared" si="3"/>
        <v>12.425307470078408</v>
      </c>
    </row>
    <row r="62" spans="1:32" ht="15" customHeight="1" x14ac:dyDescent="0.25">
      <c r="A62" s="24">
        <v>57</v>
      </c>
      <c r="B62" s="42" t="s">
        <v>88</v>
      </c>
      <c r="C62" s="26">
        <v>1040</v>
      </c>
      <c r="D62" s="27">
        <v>544.6099999999999</v>
      </c>
      <c r="E62" s="27">
        <f>VLOOKUP(B62,'[1]april 26 '!$A$4:$E$41,5,0)</f>
        <v>662.90533919999996</v>
      </c>
      <c r="F62" s="27">
        <f t="shared" si="1"/>
        <v>118.29533920000006</v>
      </c>
      <c r="G62" s="9">
        <v>544.56999999999994</v>
      </c>
      <c r="H62" s="9">
        <v>580.29090000000019</v>
      </c>
      <c r="I62" s="9">
        <v>35.720900000000086</v>
      </c>
      <c r="J62" s="9">
        <v>834.44538636403877</v>
      </c>
      <c r="K62" s="9">
        <v>890.42499999999995</v>
      </c>
      <c r="L62" s="9">
        <v>55.979613635961215</v>
      </c>
      <c r="M62" s="9">
        <v>1900.5493000000001</v>
      </c>
      <c r="N62" s="9">
        <v>1823.8542987000005</v>
      </c>
      <c r="O62" s="9">
        <v>-76.695001299999717</v>
      </c>
      <c r="P62" s="9">
        <v>0</v>
      </c>
      <c r="Q62" s="9">
        <v>0</v>
      </c>
      <c r="R62" s="9">
        <v>0</v>
      </c>
      <c r="S62" s="9">
        <v>0</v>
      </c>
      <c r="T62" s="9">
        <v>0</v>
      </c>
      <c r="U62" s="9">
        <v>0</v>
      </c>
      <c r="V62" s="9">
        <v>0</v>
      </c>
      <c r="W62" s="9">
        <v>0</v>
      </c>
      <c r="X62" s="9">
        <v>0</v>
      </c>
      <c r="Y62" s="9">
        <v>2734.9946863640389</v>
      </c>
      <c r="Z62" s="9">
        <v>2714.2792987000003</v>
      </c>
      <c r="AA62" s="9">
        <v>-20.715387664038644</v>
      </c>
      <c r="AB62" s="27">
        <f t="shared" si="7"/>
        <v>5.022301423809683</v>
      </c>
      <c r="AC62" s="27">
        <f t="shared" si="7"/>
        <v>4.6774459132479924</v>
      </c>
      <c r="AD62" s="47"/>
      <c r="AE62" s="29">
        <f t="shared" si="2"/>
        <v>21.721110372560197</v>
      </c>
      <c r="AF62" s="29">
        <f t="shared" si="3"/>
        <v>6.5594689387957636</v>
      </c>
    </row>
    <row r="63" spans="1:32" s="33" customFormat="1" ht="15" customHeight="1" x14ac:dyDescent="0.25">
      <c r="A63" s="1">
        <f t="shared" si="4"/>
        <v>58</v>
      </c>
      <c r="B63" s="3" t="s">
        <v>89</v>
      </c>
      <c r="C63" s="8">
        <f>SUM(C58:C62)</f>
        <v>2520.5500000000002</v>
      </c>
      <c r="D63" s="2">
        <v>1454.82</v>
      </c>
      <c r="E63" s="2">
        <f t="shared" ref="E63:F63" si="12">SUM(E58:E62)</f>
        <v>1694.5313391999998</v>
      </c>
      <c r="F63" s="2">
        <f t="shared" si="12"/>
        <v>239.7113392</v>
      </c>
      <c r="G63" s="31">
        <v>1454.76</v>
      </c>
      <c r="H63" s="31">
        <v>1581.3532140000002</v>
      </c>
      <c r="I63" s="31">
        <v>126.59321400000009</v>
      </c>
      <c r="J63" s="31">
        <v>2373.1001159226757</v>
      </c>
      <c r="K63" s="31">
        <v>2393.3390559999998</v>
      </c>
      <c r="L63" s="31">
        <v>20.238940077324322</v>
      </c>
      <c r="M63" s="31">
        <v>4286.4992999999995</v>
      </c>
      <c r="N63" s="31">
        <v>4263.9902317000005</v>
      </c>
      <c r="O63" s="31">
        <v>-22.509068299999704</v>
      </c>
      <c r="P63" s="31">
        <v>0</v>
      </c>
      <c r="Q63" s="31">
        <v>0</v>
      </c>
      <c r="R63" s="31">
        <v>0</v>
      </c>
      <c r="S63" s="31">
        <v>0</v>
      </c>
      <c r="T63" s="31">
        <v>0</v>
      </c>
      <c r="U63" s="31">
        <v>0</v>
      </c>
      <c r="V63" s="31">
        <v>0</v>
      </c>
      <c r="W63" s="31">
        <v>24.253972999999998</v>
      </c>
      <c r="X63" s="31">
        <v>24.253972999999998</v>
      </c>
      <c r="Y63" s="31">
        <v>6659.5994159226757</v>
      </c>
      <c r="Z63" s="31">
        <v>6681.5832607000002</v>
      </c>
      <c r="AA63" s="31">
        <v>21.983844777324521</v>
      </c>
      <c r="AB63" s="2">
        <f t="shared" si="7"/>
        <v>4.5777993730393165</v>
      </c>
      <c r="AC63" s="2">
        <f t="shared" si="7"/>
        <v>4.2252314040574612</v>
      </c>
      <c r="AD63" s="48"/>
      <c r="AE63" s="29">
        <f t="shared" si="2"/>
        <v>16.477044527845369</v>
      </c>
      <c r="AF63" s="29">
        <f t="shared" si="3"/>
        <v>8.7019999175121736</v>
      </c>
    </row>
    <row r="64" spans="1:32" s="33" customFormat="1" ht="25.5" x14ac:dyDescent="0.25">
      <c r="A64" s="24">
        <f t="shared" si="4"/>
        <v>59</v>
      </c>
      <c r="B64" s="42" t="s">
        <v>90</v>
      </c>
      <c r="C64" s="24"/>
      <c r="D64" s="27"/>
      <c r="E64" s="27"/>
      <c r="F64" s="27"/>
      <c r="G64" s="9">
        <v>0</v>
      </c>
      <c r="H64" s="9">
        <v>0.95094719399999317</v>
      </c>
      <c r="I64" s="9">
        <v>0.95094719399999317</v>
      </c>
      <c r="J64" s="9">
        <v>0</v>
      </c>
      <c r="K64" s="9">
        <v>0</v>
      </c>
      <c r="L64" s="9">
        <v>0</v>
      </c>
      <c r="M64" s="9">
        <v>0</v>
      </c>
      <c r="N64" s="9">
        <v>167.72295800000003</v>
      </c>
      <c r="O64" s="9">
        <v>167.72295800000003</v>
      </c>
      <c r="P64" s="9">
        <v>0</v>
      </c>
      <c r="Q64" s="9">
        <v>0</v>
      </c>
      <c r="R64" s="9">
        <v>0</v>
      </c>
      <c r="S64" s="9">
        <v>0</v>
      </c>
      <c r="T64" s="9">
        <v>0</v>
      </c>
      <c r="U64" s="9">
        <v>0</v>
      </c>
      <c r="V64" s="9">
        <v>0</v>
      </c>
      <c r="W64" s="9">
        <v>0</v>
      </c>
      <c r="X64" s="9">
        <v>0</v>
      </c>
      <c r="Y64" s="9">
        <v>0</v>
      </c>
      <c r="Z64" s="9">
        <v>167.72295800000003</v>
      </c>
      <c r="AA64" s="9">
        <v>167.72295800000003</v>
      </c>
      <c r="AB64" s="27">
        <f t="shared" si="7"/>
        <v>0</v>
      </c>
      <c r="AC64" s="27">
        <v>0</v>
      </c>
      <c r="AD64" s="49" t="s">
        <v>112</v>
      </c>
      <c r="AE64" s="29" t="e">
        <f t="shared" si="2"/>
        <v>#DIV/0!</v>
      </c>
      <c r="AF64" s="29" t="e">
        <f t="shared" si="3"/>
        <v>#DIV/0!</v>
      </c>
    </row>
    <row r="65" spans="1:32" ht="18" customHeight="1" x14ac:dyDescent="0.25">
      <c r="A65" s="24">
        <f t="shared" si="4"/>
        <v>60</v>
      </c>
      <c r="B65" s="42" t="s">
        <v>91</v>
      </c>
      <c r="C65" s="24"/>
      <c r="D65" s="27"/>
      <c r="E65" s="27"/>
      <c r="F65" s="27"/>
      <c r="G65" s="9">
        <v>168.38000000000002</v>
      </c>
      <c r="H65" s="9">
        <v>565.5058375000001</v>
      </c>
      <c r="I65" s="9">
        <v>397.12583749999999</v>
      </c>
      <c r="J65" s="9">
        <v>0</v>
      </c>
      <c r="K65" s="9">
        <v>0</v>
      </c>
      <c r="L65" s="9">
        <v>0</v>
      </c>
      <c r="M65" s="9">
        <v>794.75360000000001</v>
      </c>
      <c r="N65" s="9">
        <v>2147.7613565652996</v>
      </c>
      <c r="O65" s="9">
        <v>1353.0077565652996</v>
      </c>
      <c r="P65" s="9">
        <v>0</v>
      </c>
      <c r="Q65" s="9">
        <v>0</v>
      </c>
      <c r="R65" s="9">
        <v>0</v>
      </c>
      <c r="S65" s="9">
        <v>0</v>
      </c>
      <c r="T65" s="9">
        <v>0</v>
      </c>
      <c r="U65" s="9">
        <v>0</v>
      </c>
      <c r="V65" s="9">
        <v>0</v>
      </c>
      <c r="W65" s="9">
        <v>0</v>
      </c>
      <c r="X65" s="9">
        <v>0</v>
      </c>
      <c r="Y65" s="9">
        <v>794.75360000000001</v>
      </c>
      <c r="Z65" s="9">
        <v>2147.7613565652996</v>
      </c>
      <c r="AA65" s="9">
        <v>1353.0077565652996</v>
      </c>
      <c r="AB65" s="27">
        <f t="shared" si="7"/>
        <v>4.72</v>
      </c>
      <c r="AC65" s="27">
        <f t="shared" si="7"/>
        <v>3.7979472785995765</v>
      </c>
      <c r="AD65" s="50" t="s">
        <v>113</v>
      </c>
      <c r="AE65" s="29" t="e">
        <f t="shared" si="2"/>
        <v>#DIV/0!</v>
      </c>
      <c r="AF65" s="29">
        <f t="shared" si="3"/>
        <v>235.85095468582961</v>
      </c>
    </row>
    <row r="66" spans="1:32" ht="18" customHeight="1" x14ac:dyDescent="0.25">
      <c r="A66" s="24">
        <f t="shared" si="4"/>
        <v>61</v>
      </c>
      <c r="B66" s="42" t="s">
        <v>92</v>
      </c>
      <c r="C66" s="24"/>
      <c r="D66" s="27"/>
      <c r="E66" s="27"/>
      <c r="F66" s="27"/>
      <c r="G66" s="9">
        <v>0</v>
      </c>
      <c r="H66" s="9">
        <v>-166.00501750000001</v>
      </c>
      <c r="I66" s="9">
        <v>-166.00501750000001</v>
      </c>
      <c r="J66" s="9">
        <v>0</v>
      </c>
      <c r="K66" s="9">
        <v>0</v>
      </c>
      <c r="L66" s="9">
        <v>0</v>
      </c>
      <c r="M66" s="9">
        <v>0</v>
      </c>
      <c r="N66" s="9">
        <v>-1115.1519445361751</v>
      </c>
      <c r="O66" s="9">
        <v>-1115.1519445361751</v>
      </c>
      <c r="P66" s="9">
        <v>0</v>
      </c>
      <c r="Q66" s="9">
        <v>0</v>
      </c>
      <c r="R66" s="9">
        <v>0</v>
      </c>
      <c r="S66" s="9">
        <v>0</v>
      </c>
      <c r="T66" s="9">
        <v>0</v>
      </c>
      <c r="U66" s="9">
        <v>0</v>
      </c>
      <c r="V66" s="9">
        <v>0</v>
      </c>
      <c r="W66" s="9">
        <v>0</v>
      </c>
      <c r="X66" s="9">
        <v>0</v>
      </c>
      <c r="Y66" s="9">
        <v>0</v>
      </c>
      <c r="Z66" s="9">
        <v>-1115.1519445361751</v>
      </c>
      <c r="AA66" s="9">
        <v>-1115.1519445361751</v>
      </c>
      <c r="AB66" s="27">
        <f t="shared" si="7"/>
        <v>0</v>
      </c>
      <c r="AC66" s="27">
        <f t="shared" si="7"/>
        <v>6.717579753492541</v>
      </c>
      <c r="AD66" s="47"/>
      <c r="AE66" s="29" t="e">
        <f t="shared" si="2"/>
        <v>#DIV/0!</v>
      </c>
      <c r="AF66" s="29" t="e">
        <f t="shared" si="3"/>
        <v>#DIV/0!</v>
      </c>
    </row>
    <row r="67" spans="1:32" ht="18" customHeight="1" x14ac:dyDescent="0.25">
      <c r="A67" s="24">
        <f t="shared" si="4"/>
        <v>62</v>
      </c>
      <c r="B67" s="42" t="s">
        <v>93</v>
      </c>
      <c r="C67" s="24"/>
      <c r="D67" s="27"/>
      <c r="E67" s="27"/>
      <c r="F67" s="27"/>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27">
        <f t="shared" si="7"/>
        <v>0</v>
      </c>
      <c r="AC67" s="27">
        <f t="shared" si="7"/>
        <v>0</v>
      </c>
      <c r="AD67" s="47"/>
      <c r="AE67" s="29" t="e">
        <f t="shared" si="2"/>
        <v>#DIV/0!</v>
      </c>
      <c r="AF67" s="29" t="e">
        <f t="shared" si="3"/>
        <v>#DIV/0!</v>
      </c>
    </row>
    <row r="68" spans="1:32" ht="18" customHeight="1" x14ac:dyDescent="0.25">
      <c r="A68" s="24">
        <f t="shared" si="4"/>
        <v>63</v>
      </c>
      <c r="B68" s="42" t="s">
        <v>94</v>
      </c>
      <c r="C68" s="24"/>
      <c r="D68" s="27"/>
      <c r="E68" s="27"/>
      <c r="F68" s="27"/>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27">
        <f t="shared" si="7"/>
        <v>0</v>
      </c>
      <c r="AC68" s="27">
        <f t="shared" si="7"/>
        <v>0</v>
      </c>
      <c r="AD68" s="47"/>
      <c r="AE68" s="29" t="e">
        <f t="shared" si="2"/>
        <v>#DIV/0!</v>
      </c>
      <c r="AF68" s="29" t="e">
        <f t="shared" si="3"/>
        <v>#DIV/0!</v>
      </c>
    </row>
    <row r="69" spans="1:32" ht="18" customHeight="1" x14ac:dyDescent="0.25">
      <c r="A69" s="24">
        <f t="shared" si="4"/>
        <v>64</v>
      </c>
      <c r="B69" s="42" t="s">
        <v>95</v>
      </c>
      <c r="C69" s="24"/>
      <c r="D69" s="27"/>
      <c r="E69" s="27"/>
      <c r="F69" s="27"/>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27">
        <f t="shared" ref="AB69:AC81" si="13">IFERROR(Y69/G69,0)</f>
        <v>0</v>
      </c>
      <c r="AC69" s="27">
        <f t="shared" si="13"/>
        <v>0</v>
      </c>
      <c r="AD69" s="47"/>
      <c r="AE69" s="29" t="e">
        <f t="shared" si="2"/>
        <v>#DIV/0!</v>
      </c>
      <c r="AF69" s="29" t="e">
        <f t="shared" si="3"/>
        <v>#DIV/0!</v>
      </c>
    </row>
    <row r="70" spans="1:32" ht="18" customHeight="1" x14ac:dyDescent="0.25">
      <c r="A70" s="24">
        <v>65</v>
      </c>
      <c r="B70" s="42" t="s">
        <v>96</v>
      </c>
      <c r="C70" s="24"/>
      <c r="D70" s="27"/>
      <c r="E70" s="27"/>
      <c r="F70" s="27"/>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27">
        <f t="shared" si="13"/>
        <v>0</v>
      </c>
      <c r="AC70" s="27">
        <f t="shared" si="13"/>
        <v>0</v>
      </c>
      <c r="AD70" s="47"/>
      <c r="AE70" s="29" t="e">
        <f t="shared" ref="AE70:AE81" si="14">F70/D70*100</f>
        <v>#DIV/0!</v>
      </c>
      <c r="AF70" s="29" t="e">
        <f t="shared" ref="AF70:AF81" si="15">I70/G70*100</f>
        <v>#DIV/0!</v>
      </c>
    </row>
    <row r="71" spans="1:32" ht="18" customHeight="1" x14ac:dyDescent="0.25">
      <c r="A71" s="24">
        <v>66</v>
      </c>
      <c r="B71" s="42" t="s">
        <v>97</v>
      </c>
      <c r="C71" s="24"/>
      <c r="D71" s="27"/>
      <c r="E71" s="27"/>
      <c r="F71" s="27"/>
      <c r="G71" s="9">
        <v>388.33000000000004</v>
      </c>
      <c r="H71" s="9">
        <v>388.32000000000005</v>
      </c>
      <c r="I71" s="9">
        <v>-1.0000000000019327E-2</v>
      </c>
      <c r="J71" s="9">
        <v>0</v>
      </c>
      <c r="K71" s="9">
        <v>0</v>
      </c>
      <c r="L71" s="9">
        <v>0</v>
      </c>
      <c r="M71" s="9">
        <v>1832.9176</v>
      </c>
      <c r="N71" s="9">
        <v>1832.8704</v>
      </c>
      <c r="O71" s="9">
        <v>-4.7199999999975262E-2</v>
      </c>
      <c r="P71" s="9">
        <v>0</v>
      </c>
      <c r="Q71" s="9">
        <v>0</v>
      </c>
      <c r="R71" s="9">
        <v>0</v>
      </c>
      <c r="S71" s="9">
        <v>0</v>
      </c>
      <c r="T71" s="9">
        <v>0</v>
      </c>
      <c r="U71" s="9">
        <v>0</v>
      </c>
      <c r="V71" s="9">
        <v>0</v>
      </c>
      <c r="W71" s="9">
        <v>0</v>
      </c>
      <c r="X71" s="9">
        <v>0</v>
      </c>
      <c r="Y71" s="9">
        <v>1832.9176</v>
      </c>
      <c r="Z71" s="9">
        <v>1832.8704</v>
      </c>
      <c r="AA71" s="9">
        <v>-4.7199999999975262E-2</v>
      </c>
      <c r="AB71" s="27">
        <f t="shared" si="13"/>
        <v>4.72</v>
      </c>
      <c r="AC71" s="27">
        <f t="shared" si="13"/>
        <v>4.72</v>
      </c>
      <c r="AD71" s="47"/>
      <c r="AE71" s="29" t="e">
        <f t="shared" si="14"/>
        <v>#DIV/0!</v>
      </c>
      <c r="AF71" s="29">
        <f t="shared" si="15"/>
        <v>-2.5751294002573392E-3</v>
      </c>
    </row>
    <row r="72" spans="1:32" ht="18" customHeight="1" x14ac:dyDescent="0.25">
      <c r="A72" s="24"/>
      <c r="B72" s="42" t="s">
        <v>98</v>
      </c>
      <c r="C72" s="24"/>
      <c r="D72" s="27"/>
      <c r="E72" s="27"/>
      <c r="F72" s="27"/>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27">
        <f t="shared" si="13"/>
        <v>0</v>
      </c>
      <c r="AC72" s="27">
        <f t="shared" si="13"/>
        <v>0</v>
      </c>
      <c r="AD72" s="47"/>
      <c r="AE72" s="29" t="e">
        <f t="shared" si="14"/>
        <v>#DIV/0!</v>
      </c>
      <c r="AF72" s="29" t="e">
        <f t="shared" si="15"/>
        <v>#DIV/0!</v>
      </c>
    </row>
    <row r="73" spans="1:32" ht="21.75" customHeight="1" x14ac:dyDescent="0.25">
      <c r="A73" s="1">
        <v>67</v>
      </c>
      <c r="B73" s="51" t="s">
        <v>99</v>
      </c>
      <c r="C73" s="1">
        <f>C64+C65+C66+C67+C68+C69+C70+C71</f>
        <v>0</v>
      </c>
      <c r="D73" s="2">
        <v>0</v>
      </c>
      <c r="E73" s="2">
        <f t="shared" ref="E73:F73" si="16">SUM(E64:E72)</f>
        <v>0</v>
      </c>
      <c r="F73" s="2">
        <f t="shared" si="16"/>
        <v>0</v>
      </c>
      <c r="G73" s="31">
        <v>556.71</v>
      </c>
      <c r="H73" s="31">
        <v>788.77176719400018</v>
      </c>
      <c r="I73" s="31">
        <v>232.06176719399994</v>
      </c>
      <c r="J73" s="31">
        <v>0</v>
      </c>
      <c r="K73" s="31">
        <v>0</v>
      </c>
      <c r="L73" s="31">
        <v>0</v>
      </c>
      <c r="M73" s="31">
        <v>2627.6711999999998</v>
      </c>
      <c r="N73" s="31">
        <v>3033.2027700291246</v>
      </c>
      <c r="O73" s="31">
        <v>405.53157002912462</v>
      </c>
      <c r="P73" s="31">
        <v>0</v>
      </c>
      <c r="Q73" s="31">
        <v>0</v>
      </c>
      <c r="R73" s="31">
        <v>0</v>
      </c>
      <c r="S73" s="31">
        <v>0</v>
      </c>
      <c r="T73" s="31">
        <v>0</v>
      </c>
      <c r="U73" s="31">
        <v>0</v>
      </c>
      <c r="V73" s="31">
        <v>0</v>
      </c>
      <c r="W73" s="31">
        <v>0</v>
      </c>
      <c r="X73" s="31">
        <v>0</v>
      </c>
      <c r="Y73" s="31">
        <v>2627.6711999999998</v>
      </c>
      <c r="Z73" s="31">
        <v>3033.2027700291246</v>
      </c>
      <c r="AA73" s="31">
        <v>405.53157002912462</v>
      </c>
      <c r="AB73" s="2">
        <f t="shared" si="13"/>
        <v>4.7199999999999989</v>
      </c>
      <c r="AC73" s="2">
        <f t="shared" si="13"/>
        <v>3.8454758349421265</v>
      </c>
      <c r="AD73" s="48"/>
      <c r="AE73" s="29" t="e">
        <f t="shared" si="14"/>
        <v>#DIV/0!</v>
      </c>
      <c r="AF73" s="29">
        <f t="shared" si="15"/>
        <v>41.684497708681349</v>
      </c>
    </row>
    <row r="74" spans="1:32" ht="15" customHeight="1" x14ac:dyDescent="0.25">
      <c r="A74" s="24">
        <v>68</v>
      </c>
      <c r="B74" s="52" t="s">
        <v>100</v>
      </c>
      <c r="C74" s="24"/>
      <c r="D74" s="27"/>
      <c r="E74" s="27"/>
      <c r="F74" s="27"/>
      <c r="G74" s="9">
        <v>0</v>
      </c>
      <c r="H74" s="9">
        <v>0</v>
      </c>
      <c r="I74" s="9">
        <v>0</v>
      </c>
      <c r="J74" s="9">
        <v>3281.875</v>
      </c>
      <c r="K74" s="9">
        <v>3281.8734000000004</v>
      </c>
      <c r="L74" s="9">
        <v>-1.5999999998257408E-3</v>
      </c>
      <c r="M74" s="9">
        <v>0</v>
      </c>
      <c r="N74" s="9">
        <v>112.707785</v>
      </c>
      <c r="O74" s="9">
        <v>112.707785</v>
      </c>
      <c r="P74" s="9">
        <v>0</v>
      </c>
      <c r="Q74" s="9">
        <v>0</v>
      </c>
      <c r="R74" s="9">
        <v>0</v>
      </c>
      <c r="S74" s="9">
        <v>0</v>
      </c>
      <c r="T74" s="9">
        <v>0</v>
      </c>
      <c r="U74" s="9">
        <v>0</v>
      </c>
      <c r="V74" s="9">
        <v>0</v>
      </c>
      <c r="W74" s="9">
        <v>0</v>
      </c>
      <c r="X74" s="9">
        <v>0</v>
      </c>
      <c r="Y74" s="9">
        <v>3281.875</v>
      </c>
      <c r="Z74" s="9">
        <v>3394.5811850000005</v>
      </c>
      <c r="AA74" s="9">
        <v>112.70618500000046</v>
      </c>
      <c r="AB74" s="27">
        <f t="shared" si="13"/>
        <v>0</v>
      </c>
      <c r="AC74" s="27">
        <f t="shared" si="13"/>
        <v>0</v>
      </c>
      <c r="AD74" s="53" t="s">
        <v>114</v>
      </c>
      <c r="AE74" s="29" t="e">
        <f t="shared" si="14"/>
        <v>#DIV/0!</v>
      </c>
      <c r="AF74" s="29" t="e">
        <f t="shared" si="15"/>
        <v>#DIV/0!</v>
      </c>
    </row>
    <row r="75" spans="1:32" ht="15" customHeight="1" x14ac:dyDescent="0.25">
      <c r="A75" s="24">
        <v>69</v>
      </c>
      <c r="B75" s="52" t="s">
        <v>101</v>
      </c>
      <c r="C75" s="24"/>
      <c r="D75" s="27"/>
      <c r="E75" s="27"/>
      <c r="F75" s="27"/>
      <c r="G75" s="9">
        <v>0</v>
      </c>
      <c r="H75" s="9">
        <v>0</v>
      </c>
      <c r="I75" s="9">
        <v>0</v>
      </c>
      <c r="J75" s="9">
        <v>361.24166666666662</v>
      </c>
      <c r="K75" s="9">
        <v>319.173269</v>
      </c>
      <c r="L75" s="9">
        <v>-42.068397666666598</v>
      </c>
      <c r="M75" s="9">
        <v>0</v>
      </c>
      <c r="N75" s="9">
        <v>0</v>
      </c>
      <c r="O75" s="9">
        <v>0</v>
      </c>
      <c r="P75" s="9">
        <v>0</v>
      </c>
      <c r="Q75" s="9">
        <v>0</v>
      </c>
      <c r="R75" s="9">
        <v>0</v>
      </c>
      <c r="S75" s="9">
        <v>0</v>
      </c>
      <c r="T75" s="9">
        <v>0</v>
      </c>
      <c r="U75" s="9">
        <v>0</v>
      </c>
      <c r="V75" s="9">
        <v>0</v>
      </c>
      <c r="W75" s="9">
        <v>0</v>
      </c>
      <c r="X75" s="9">
        <v>0</v>
      </c>
      <c r="Y75" s="9">
        <v>361.24166666666662</v>
      </c>
      <c r="Z75" s="9">
        <v>319.173269</v>
      </c>
      <c r="AA75" s="9">
        <v>-42.068397666666613</v>
      </c>
      <c r="AB75" s="27">
        <f t="shared" si="13"/>
        <v>0</v>
      </c>
      <c r="AC75" s="27">
        <f t="shared" si="13"/>
        <v>0</v>
      </c>
      <c r="AD75" s="53"/>
      <c r="AE75" s="29" t="e">
        <f t="shared" si="14"/>
        <v>#DIV/0!</v>
      </c>
      <c r="AF75" s="29" t="e">
        <f t="shared" si="15"/>
        <v>#DIV/0!</v>
      </c>
    </row>
    <row r="76" spans="1:32" ht="15" customHeight="1" x14ac:dyDescent="0.25">
      <c r="A76" s="24">
        <f>A75+1</f>
        <v>70</v>
      </c>
      <c r="B76" s="52" t="s">
        <v>102</v>
      </c>
      <c r="C76" s="24"/>
      <c r="D76" s="27"/>
      <c r="E76" s="27"/>
      <c r="F76" s="27"/>
      <c r="G76" s="9">
        <v>0</v>
      </c>
      <c r="H76" s="9">
        <v>0</v>
      </c>
      <c r="I76" s="9">
        <v>0</v>
      </c>
      <c r="J76" s="9">
        <v>1381.4250000000002</v>
      </c>
      <c r="K76" s="9">
        <v>1193.102627</v>
      </c>
      <c r="L76" s="9">
        <v>-188.32237300000008</v>
      </c>
      <c r="M76" s="9">
        <v>0</v>
      </c>
      <c r="N76" s="9">
        <v>0</v>
      </c>
      <c r="O76" s="9">
        <v>0</v>
      </c>
      <c r="P76" s="9">
        <v>0</v>
      </c>
      <c r="Q76" s="9">
        <v>0</v>
      </c>
      <c r="R76" s="9">
        <v>0</v>
      </c>
      <c r="S76" s="9">
        <v>0</v>
      </c>
      <c r="T76" s="9">
        <v>0</v>
      </c>
      <c r="U76" s="9">
        <v>0</v>
      </c>
      <c r="V76" s="9">
        <v>0</v>
      </c>
      <c r="W76" s="9">
        <v>0</v>
      </c>
      <c r="X76" s="9">
        <v>0</v>
      </c>
      <c r="Y76" s="9">
        <v>1381.4250000000002</v>
      </c>
      <c r="Z76" s="9">
        <v>1193.102627</v>
      </c>
      <c r="AA76" s="9">
        <v>-188.3223730000002</v>
      </c>
      <c r="AB76" s="27">
        <f t="shared" si="13"/>
        <v>0</v>
      </c>
      <c r="AC76" s="27">
        <f t="shared" si="13"/>
        <v>0</v>
      </c>
      <c r="AD76" s="53"/>
      <c r="AE76" s="29" t="e">
        <f t="shared" si="14"/>
        <v>#DIV/0!</v>
      </c>
      <c r="AF76" s="29" t="e">
        <f t="shared" si="15"/>
        <v>#DIV/0!</v>
      </c>
    </row>
    <row r="77" spans="1:32" ht="15" customHeight="1" x14ac:dyDescent="0.25">
      <c r="A77" s="24">
        <f>A76+1</f>
        <v>71</v>
      </c>
      <c r="B77" s="52" t="s">
        <v>103</v>
      </c>
      <c r="C77" s="24"/>
      <c r="D77" s="27"/>
      <c r="E77" s="27"/>
      <c r="F77" s="27"/>
      <c r="G77" s="9">
        <v>0</v>
      </c>
      <c r="H77" s="9">
        <v>0</v>
      </c>
      <c r="I77" s="9">
        <v>0</v>
      </c>
      <c r="J77" s="9">
        <v>4.1583333333333332</v>
      </c>
      <c r="K77" s="9">
        <v>4.2487919999999999</v>
      </c>
      <c r="L77" s="9">
        <v>9.0458666666666576E-2</v>
      </c>
      <c r="M77" s="9">
        <v>0</v>
      </c>
      <c r="N77" s="9">
        <v>0</v>
      </c>
      <c r="O77" s="9">
        <v>0</v>
      </c>
      <c r="P77" s="9">
        <v>0</v>
      </c>
      <c r="Q77" s="9">
        <v>0</v>
      </c>
      <c r="R77" s="9">
        <v>0</v>
      </c>
      <c r="S77" s="9">
        <v>0</v>
      </c>
      <c r="T77" s="9">
        <v>0</v>
      </c>
      <c r="U77" s="9">
        <v>0</v>
      </c>
      <c r="V77" s="9">
        <v>0</v>
      </c>
      <c r="W77" s="9">
        <v>0</v>
      </c>
      <c r="X77" s="9">
        <v>0</v>
      </c>
      <c r="Y77" s="9">
        <v>4.1583333333333332</v>
      </c>
      <c r="Z77" s="9">
        <v>4.2487919999999999</v>
      </c>
      <c r="AA77" s="9">
        <v>9.0458666666666687E-2</v>
      </c>
      <c r="AB77" s="27">
        <f t="shared" si="13"/>
        <v>0</v>
      </c>
      <c r="AC77" s="27">
        <f t="shared" si="13"/>
        <v>0</v>
      </c>
      <c r="AD77" s="53"/>
      <c r="AE77" s="29" t="e">
        <f t="shared" si="14"/>
        <v>#DIV/0!</v>
      </c>
      <c r="AF77" s="29" t="e">
        <f t="shared" si="15"/>
        <v>#DIV/0!</v>
      </c>
    </row>
    <row r="78" spans="1:32" ht="24" x14ac:dyDescent="0.25">
      <c r="A78" s="1">
        <f>A77+1</f>
        <v>72</v>
      </c>
      <c r="B78" s="51" t="s">
        <v>104</v>
      </c>
      <c r="C78" s="1">
        <f>C74+C75+C76+C77</f>
        <v>0</v>
      </c>
      <c r="D78" s="2">
        <v>0</v>
      </c>
      <c r="E78" s="2">
        <f t="shared" ref="E78:F78" si="17">SUM(E74:E77)</f>
        <v>0</v>
      </c>
      <c r="F78" s="2">
        <f t="shared" si="17"/>
        <v>0</v>
      </c>
      <c r="G78" s="31">
        <v>0</v>
      </c>
      <c r="H78" s="31">
        <v>0</v>
      </c>
      <c r="I78" s="31">
        <v>0</v>
      </c>
      <c r="J78" s="31">
        <v>5028.7000000000007</v>
      </c>
      <c r="K78" s="31">
        <v>4798.3980880000008</v>
      </c>
      <c r="L78" s="31">
        <v>-230.30191199999985</v>
      </c>
      <c r="M78" s="31">
        <v>0</v>
      </c>
      <c r="N78" s="31">
        <v>112.707785</v>
      </c>
      <c r="O78" s="31">
        <v>112.707785</v>
      </c>
      <c r="P78" s="31">
        <v>0</v>
      </c>
      <c r="Q78" s="31">
        <v>0</v>
      </c>
      <c r="R78" s="31">
        <v>0</v>
      </c>
      <c r="S78" s="31">
        <v>0</v>
      </c>
      <c r="T78" s="31">
        <v>0</v>
      </c>
      <c r="U78" s="31">
        <v>0</v>
      </c>
      <c r="V78" s="31">
        <v>0</v>
      </c>
      <c r="W78" s="31">
        <v>0</v>
      </c>
      <c r="X78" s="31">
        <v>0</v>
      </c>
      <c r="Y78" s="31">
        <v>5028.7000000000007</v>
      </c>
      <c r="Z78" s="31">
        <v>4911.1058730000004</v>
      </c>
      <c r="AA78" s="31">
        <v>-117.59412699999969</v>
      </c>
      <c r="AB78" s="2">
        <f t="shared" si="13"/>
        <v>0</v>
      </c>
      <c r="AC78" s="2">
        <f t="shared" si="13"/>
        <v>0</v>
      </c>
      <c r="AD78" s="53"/>
      <c r="AE78" s="29" t="e">
        <f t="shared" si="14"/>
        <v>#DIV/0!</v>
      </c>
      <c r="AF78" s="29" t="e">
        <f t="shared" si="15"/>
        <v>#DIV/0!</v>
      </c>
    </row>
    <row r="79" spans="1:32" s="54" customFormat="1" ht="15" customHeight="1" x14ac:dyDescent="0.25">
      <c r="A79" s="1">
        <f>A78+1</f>
        <v>73</v>
      </c>
      <c r="B79" s="1" t="s">
        <v>105</v>
      </c>
      <c r="C79" s="1"/>
      <c r="D79" s="2"/>
      <c r="E79" s="2"/>
      <c r="F79" s="2"/>
      <c r="G79" s="31">
        <v>7279.76</v>
      </c>
      <c r="H79" s="31">
        <v>7848.2153004707552</v>
      </c>
      <c r="I79" s="31">
        <v>568.45530047075533</v>
      </c>
      <c r="J79" s="31">
        <v>13346.83153784734</v>
      </c>
      <c r="K79" s="31">
        <v>14178.061687867226</v>
      </c>
      <c r="L79" s="31">
        <v>831.23015001988551</v>
      </c>
      <c r="M79" s="31">
        <v>26033.469100000002</v>
      </c>
      <c r="N79" s="31">
        <v>27501.79567372828</v>
      </c>
      <c r="O79" s="31">
        <v>1468.3265737282795</v>
      </c>
      <c r="P79" s="31">
        <v>0</v>
      </c>
      <c r="Q79" s="31">
        <v>0</v>
      </c>
      <c r="R79" s="31">
        <v>0</v>
      </c>
      <c r="S79" s="31">
        <v>0</v>
      </c>
      <c r="T79" s="31">
        <v>0</v>
      </c>
      <c r="U79" s="31">
        <v>0</v>
      </c>
      <c r="V79" s="31">
        <v>0</v>
      </c>
      <c r="W79" s="31">
        <v>28.401902999999997</v>
      </c>
      <c r="X79" s="31">
        <v>28.401902999999997</v>
      </c>
      <c r="Y79" s="31">
        <v>39380.300637847336</v>
      </c>
      <c r="Z79" s="31">
        <v>41708.259264595501</v>
      </c>
      <c r="AA79" s="31">
        <v>2327.9586267481636</v>
      </c>
      <c r="AB79" s="2">
        <f t="shared" si="13"/>
        <v>5.4095602929007738</v>
      </c>
      <c r="AC79" s="2">
        <f t="shared" si="13"/>
        <v>5.3143622680807105</v>
      </c>
      <c r="AD79" s="53"/>
      <c r="AE79" s="29" t="e">
        <f t="shared" si="14"/>
        <v>#DIV/0!</v>
      </c>
      <c r="AF79" s="29">
        <f t="shared" si="15"/>
        <v>7.8087093595222274</v>
      </c>
    </row>
    <row r="80" spans="1:32" ht="46.5" customHeight="1" x14ac:dyDescent="0.25">
      <c r="A80" s="24">
        <v>74</v>
      </c>
      <c r="B80" s="7" t="s">
        <v>106</v>
      </c>
      <c r="C80" s="24"/>
      <c r="D80" s="27"/>
      <c r="E80" s="27"/>
      <c r="F80" s="27"/>
      <c r="G80" s="9">
        <v>0</v>
      </c>
      <c r="H80" s="9">
        <v>0</v>
      </c>
      <c r="I80" s="9">
        <v>0</v>
      </c>
      <c r="J80" s="9">
        <v>0</v>
      </c>
      <c r="K80" s="9">
        <v>3661.4</v>
      </c>
      <c r="L80" s="9">
        <v>3661.4</v>
      </c>
      <c r="M80" s="9">
        <v>0</v>
      </c>
      <c r="N80" s="9">
        <v>0</v>
      </c>
      <c r="O80" s="9">
        <v>0</v>
      </c>
      <c r="P80" s="9">
        <v>0</v>
      </c>
      <c r="Q80" s="9">
        <v>0</v>
      </c>
      <c r="R80" s="9">
        <v>0</v>
      </c>
      <c r="S80" s="9">
        <v>0</v>
      </c>
      <c r="T80" s="9">
        <v>0</v>
      </c>
      <c r="U80" s="9">
        <v>0</v>
      </c>
      <c r="V80" s="9">
        <v>0</v>
      </c>
      <c r="W80" s="9">
        <v>0</v>
      </c>
      <c r="X80" s="9">
        <v>0</v>
      </c>
      <c r="Y80" s="9">
        <v>0</v>
      </c>
      <c r="Z80" s="9">
        <v>3661.4</v>
      </c>
      <c r="AA80" s="9">
        <v>3661.4</v>
      </c>
      <c r="AB80" s="27">
        <f t="shared" si="13"/>
        <v>0</v>
      </c>
      <c r="AC80" s="27">
        <f t="shared" si="13"/>
        <v>0</v>
      </c>
      <c r="AD80" s="6" t="s">
        <v>115</v>
      </c>
      <c r="AE80" s="29" t="e">
        <f t="shared" si="14"/>
        <v>#DIV/0!</v>
      </c>
      <c r="AF80" s="29" t="e">
        <f t="shared" si="15"/>
        <v>#DIV/0!</v>
      </c>
    </row>
    <row r="81" spans="1:32" s="33" customFormat="1" ht="64.5" customHeight="1" x14ac:dyDescent="0.25">
      <c r="A81" s="1">
        <v>75</v>
      </c>
      <c r="B81" s="1" t="s">
        <v>107</v>
      </c>
      <c r="C81" s="1"/>
      <c r="D81" s="2">
        <v>7261.2899999999991</v>
      </c>
      <c r="E81" s="2">
        <f t="shared" ref="E81:F81" si="18">E12+E23+E45+E49+E52+E57+E63+E73+E78</f>
        <v>8440.0896698767738</v>
      </c>
      <c r="F81" s="2">
        <f t="shared" si="18"/>
        <v>1178.7996698767738</v>
      </c>
      <c r="G81" s="31">
        <v>7279.76</v>
      </c>
      <c r="H81" s="31">
        <v>7848.2153004707552</v>
      </c>
      <c r="I81" s="31">
        <v>568.45530047075533</v>
      </c>
      <c r="J81" s="31">
        <v>13346.83153784734</v>
      </c>
      <c r="K81" s="31">
        <v>17839.461687867228</v>
      </c>
      <c r="L81" s="31">
        <v>4492.6301500198861</v>
      </c>
      <c r="M81" s="31">
        <v>26033.469100000002</v>
      </c>
      <c r="N81" s="31">
        <v>27501.79567372828</v>
      </c>
      <c r="O81" s="31">
        <v>1468.3265737282795</v>
      </c>
      <c r="P81" s="31">
        <v>0</v>
      </c>
      <c r="Q81" s="31">
        <v>0</v>
      </c>
      <c r="R81" s="31">
        <v>0</v>
      </c>
      <c r="S81" s="31">
        <v>0</v>
      </c>
      <c r="T81" s="31">
        <v>0</v>
      </c>
      <c r="U81" s="31">
        <v>0</v>
      </c>
      <c r="V81" s="31">
        <v>0</v>
      </c>
      <c r="W81" s="31">
        <v>28.401902999999997</v>
      </c>
      <c r="X81" s="31">
        <v>28.401902999999997</v>
      </c>
      <c r="Y81" s="31">
        <v>39380.300637847336</v>
      </c>
      <c r="Z81" s="31">
        <v>45369.659264595502</v>
      </c>
      <c r="AA81" s="31">
        <v>5989.3586267481642</v>
      </c>
      <c r="AB81" s="2">
        <f t="shared" si="13"/>
        <v>5.4095602929007738</v>
      </c>
      <c r="AC81" s="2">
        <f t="shared" si="13"/>
        <v>5.7808887151546564</v>
      </c>
      <c r="AD81" s="7" t="s">
        <v>116</v>
      </c>
      <c r="AE81" s="29">
        <f t="shared" si="14"/>
        <v>16.23402549514995</v>
      </c>
      <c r="AF81" s="29">
        <f t="shared" si="15"/>
        <v>7.8087093595222274</v>
      </c>
    </row>
    <row r="82" spans="1:32" ht="26.25" customHeight="1" x14ac:dyDescent="0.25">
      <c r="G82" s="55">
        <f>G12+G23+G45+G49+G52+G57+G63+G73</f>
        <v>7279.76</v>
      </c>
      <c r="H82" s="55">
        <f t="shared" ref="H82:AA82" si="19">H12+H23+H45+H49+H52+H57+H63+H73</f>
        <v>7848.2153004707552</v>
      </c>
      <c r="I82" s="55">
        <f t="shared" si="19"/>
        <v>568.45530047075533</v>
      </c>
      <c r="J82" s="55">
        <f t="shared" si="19"/>
        <v>8318.1315378473391</v>
      </c>
      <c r="K82" s="55">
        <f t="shared" si="19"/>
        <v>9379.6635998672245</v>
      </c>
      <c r="L82" s="55">
        <f t="shared" si="19"/>
        <v>1061.5320620198854</v>
      </c>
      <c r="M82" s="55">
        <f t="shared" si="19"/>
        <v>26033.469100000002</v>
      </c>
      <c r="N82" s="55">
        <f t="shared" si="19"/>
        <v>27389.087888728282</v>
      </c>
      <c r="O82" s="55">
        <f t="shared" si="19"/>
        <v>1355.6187887282795</v>
      </c>
      <c r="P82" s="55">
        <f t="shared" si="19"/>
        <v>0</v>
      </c>
      <c r="Q82" s="55">
        <f t="shared" si="19"/>
        <v>0</v>
      </c>
      <c r="R82" s="55">
        <f t="shared" si="19"/>
        <v>0</v>
      </c>
      <c r="S82" s="55">
        <f t="shared" si="19"/>
        <v>0</v>
      </c>
      <c r="T82" s="55">
        <f t="shared" si="19"/>
        <v>0</v>
      </c>
      <c r="U82" s="55">
        <f t="shared" si="19"/>
        <v>0</v>
      </c>
      <c r="V82" s="55">
        <f t="shared" si="19"/>
        <v>0</v>
      </c>
      <c r="W82" s="55">
        <f t="shared" si="19"/>
        <v>28.401902999999997</v>
      </c>
      <c r="X82" s="55">
        <f t="shared" si="19"/>
        <v>28.401902999999997</v>
      </c>
      <c r="Y82" s="55">
        <f t="shared" si="19"/>
        <v>34351.600637847332</v>
      </c>
      <c r="Z82" s="55">
        <f t="shared" si="19"/>
        <v>36797.153391595501</v>
      </c>
      <c r="AA82" s="55">
        <f t="shared" si="19"/>
        <v>2445.552753748163</v>
      </c>
    </row>
    <row r="83" spans="1:32" ht="26.25" customHeight="1" x14ac:dyDescent="0.25">
      <c r="G83" s="55">
        <f>G82+G80+G78</f>
        <v>7279.76</v>
      </c>
      <c r="H83" s="55">
        <f t="shared" ref="H83:AA83" si="20">H82+H80+H78</f>
        <v>7848.2153004707552</v>
      </c>
      <c r="I83" s="55">
        <f t="shared" si="20"/>
        <v>568.45530047075533</v>
      </c>
      <c r="J83" s="55">
        <f t="shared" si="20"/>
        <v>13346.83153784734</v>
      </c>
      <c r="K83" s="55">
        <f t="shared" si="20"/>
        <v>17839.461687867224</v>
      </c>
      <c r="L83" s="55">
        <f t="shared" si="20"/>
        <v>4492.6301500198851</v>
      </c>
      <c r="M83" s="55">
        <f t="shared" si="20"/>
        <v>26033.469100000002</v>
      </c>
      <c r="N83" s="55">
        <f t="shared" si="20"/>
        <v>27501.79567372828</v>
      </c>
      <c r="O83" s="55">
        <f t="shared" si="20"/>
        <v>1468.3265737282795</v>
      </c>
      <c r="P83" s="55">
        <f t="shared" si="20"/>
        <v>0</v>
      </c>
      <c r="Q83" s="55">
        <f t="shared" si="20"/>
        <v>0</v>
      </c>
      <c r="R83" s="55">
        <f t="shared" si="20"/>
        <v>0</v>
      </c>
      <c r="S83" s="55">
        <f t="shared" si="20"/>
        <v>0</v>
      </c>
      <c r="T83" s="55">
        <f t="shared" si="20"/>
        <v>0</v>
      </c>
      <c r="U83" s="55">
        <f t="shared" si="20"/>
        <v>0</v>
      </c>
      <c r="V83" s="55">
        <f t="shared" si="20"/>
        <v>0</v>
      </c>
      <c r="W83" s="55">
        <f t="shared" si="20"/>
        <v>28.401902999999997</v>
      </c>
      <c r="X83" s="55">
        <f t="shared" si="20"/>
        <v>28.401902999999997</v>
      </c>
      <c r="Y83" s="55">
        <f>Y82+Y80+Y78</f>
        <v>39380.300637847336</v>
      </c>
      <c r="Z83" s="55">
        <f t="shared" si="20"/>
        <v>45369.659264595502</v>
      </c>
      <c r="AA83" s="55">
        <f t="shared" si="20"/>
        <v>5989.3586267481633</v>
      </c>
    </row>
    <row r="84" spans="1:32" ht="26.25" customHeight="1" x14ac:dyDescent="0.25">
      <c r="B84" s="55"/>
      <c r="H84" s="55"/>
      <c r="Z84" s="56">
        <f>Z81-Z83</f>
        <v>0</v>
      </c>
    </row>
    <row r="85" spans="1:32" ht="26.25" customHeight="1" x14ac:dyDescent="0.25">
      <c r="L85" s="57"/>
      <c r="M85" s="57"/>
      <c r="N85" s="57"/>
      <c r="R85" s="57"/>
      <c r="Z85" s="55"/>
    </row>
    <row r="86" spans="1:32" ht="26.25" customHeight="1" x14ac:dyDescent="0.25">
      <c r="H86" s="55"/>
    </row>
    <row r="87" spans="1:32" ht="26.25" customHeight="1" x14ac:dyDescent="0.25">
      <c r="C87" s="55"/>
      <c r="Z87" s="55"/>
    </row>
    <row r="89" spans="1:32" ht="26.25" customHeight="1" x14ac:dyDescent="0.25">
      <c r="AA89" s="55"/>
    </row>
    <row r="90" spans="1:32" ht="26.25" customHeight="1" x14ac:dyDescent="0.25">
      <c r="D90" s="58"/>
      <c r="E90" s="58"/>
      <c r="F90" s="58"/>
    </row>
    <row r="96" spans="1:32" ht="26.25" customHeight="1" x14ac:dyDescent="0.25">
      <c r="I96" s="56"/>
    </row>
    <row r="98" spans="9:9" ht="26.25" customHeight="1" x14ac:dyDescent="0.25">
      <c r="I98" s="55"/>
    </row>
  </sheetData>
  <autoFilter ref="B1:B90" xr:uid="{00000000-0009-0000-0000-000000000000}"/>
  <mergeCells count="24">
    <mergeCell ref="AD65:AD73"/>
    <mergeCell ref="AD74:AD79"/>
    <mergeCell ref="AD52:AD57"/>
    <mergeCell ref="AD58:AD63"/>
    <mergeCell ref="AD2:AD4"/>
    <mergeCell ref="AD5:AD12"/>
    <mergeCell ref="AD13:AD23"/>
    <mergeCell ref="AD24:AD45"/>
    <mergeCell ref="AD46:AD51"/>
    <mergeCell ref="V3:X3"/>
    <mergeCell ref="Y3:AA3"/>
    <mergeCell ref="C16:C18"/>
    <mergeCell ref="C21:C22"/>
    <mergeCell ref="A1:AC1"/>
    <mergeCell ref="A2:A4"/>
    <mergeCell ref="B2:B4"/>
    <mergeCell ref="C2:C4"/>
    <mergeCell ref="G2:I3"/>
    <mergeCell ref="J2:AA2"/>
    <mergeCell ref="J3:L3"/>
    <mergeCell ref="M3:O3"/>
    <mergeCell ref="P3:R3"/>
    <mergeCell ref="S3:U3"/>
    <mergeCell ref="D2:F3"/>
  </mergeCells>
  <printOptions horizontalCentered="1" verticalCentered="1"/>
  <pageMargins left="0.19685039370078741" right="0.19685039370078741" top="0.51181102362204722" bottom="0.51181102362204722" header="0" footer="0"/>
  <pageSetup paperSize="5" scale="60" orientation="landscape" r:id="rId1"/>
  <rowBreaks count="2" manualBreakCount="2">
    <brk id="45" max="29" man="1"/>
    <brk id="8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 (2)</vt:lpstr>
      <vt:lpstr>'FPCCA-ALL DISCOMS (2)'!Print_Area</vt:lpstr>
      <vt:lpstr>'FPCCA-ALL DISCOMS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2026-06-30T09:46:40Z</cp:lastPrinted>
  <dcterms:created xsi:type="dcterms:W3CDTF">2026-06-24T06:24:21Z</dcterms:created>
  <dcterms:modified xsi:type="dcterms:W3CDTF">2026-06-30T09:47:50Z</dcterms:modified>
</cp:coreProperties>
</file>